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1году" sheetId="5" r:id="rId1"/>
  </sheets>
  <definedNames>
    <definedName name="д1">#REF!</definedName>
    <definedName name="_xlnm.Print_Area" localSheetId="0">'расчет по 2021году'!$A$1:$G$260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84" i="5" l="1"/>
  <c r="G92" i="5"/>
  <c r="E105" i="5" s="1"/>
  <c r="G93" i="5"/>
  <c r="G94" i="5"/>
  <c r="G95" i="5"/>
  <c r="E107" i="5" s="1"/>
  <c r="G96" i="5"/>
  <c r="G97" i="5"/>
  <c r="G98" i="5"/>
  <c r="G99" i="5"/>
  <c r="G100" i="5"/>
  <c r="G101" i="5"/>
  <c r="G102" i="5"/>
  <c r="G121" i="5"/>
  <c r="G129" i="5"/>
  <c r="G130" i="5"/>
  <c r="G131" i="5"/>
  <c r="G132" i="5"/>
  <c r="G133" i="5"/>
  <c r="G134" i="5"/>
  <c r="G135" i="5"/>
  <c r="G136" i="5"/>
  <c r="G137" i="5"/>
  <c r="G138" i="5"/>
  <c r="G139" i="5"/>
  <c r="E106" i="5" l="1"/>
  <c r="E108" i="5"/>
  <c r="E109" i="5" l="1"/>
  <c r="D111" i="5" s="1"/>
  <c r="D112" i="5" s="1"/>
  <c r="G213" i="5" l="1"/>
  <c r="G212" i="5"/>
  <c r="G211" i="5"/>
  <c r="G210" i="5"/>
  <c r="G209" i="5"/>
  <c r="G208" i="5"/>
  <c r="G207" i="5"/>
  <c r="G206" i="5"/>
  <c r="E218" i="5" s="1"/>
  <c r="G205" i="5"/>
  <c r="G204" i="5"/>
  <c r="G203" i="5"/>
  <c r="E216" i="5" s="1"/>
  <c r="G195" i="5"/>
  <c r="G250" i="5"/>
  <c r="G249" i="5"/>
  <c r="G248" i="5"/>
  <c r="G247" i="5"/>
  <c r="G246" i="5"/>
  <c r="G245" i="5"/>
  <c r="G244" i="5"/>
  <c r="G243" i="5"/>
  <c r="E255" i="5" s="1"/>
  <c r="G242" i="5"/>
  <c r="G241" i="5"/>
  <c r="G240" i="5"/>
  <c r="E253" i="5" s="1"/>
  <c r="G232" i="5"/>
  <c r="G64" i="5"/>
  <c r="G63" i="5"/>
  <c r="G62" i="5"/>
  <c r="G61" i="5"/>
  <c r="G60" i="5"/>
  <c r="G59" i="5"/>
  <c r="G58" i="5"/>
  <c r="G57" i="5"/>
  <c r="E69" i="5" s="1"/>
  <c r="G56" i="5"/>
  <c r="G55" i="5"/>
  <c r="G54" i="5"/>
  <c r="E67" i="5" s="1"/>
  <c r="G46" i="5"/>
  <c r="G27" i="5"/>
  <c r="G26" i="5"/>
  <c r="G25" i="5"/>
  <c r="G24" i="5"/>
  <c r="G23" i="5"/>
  <c r="G22" i="5"/>
  <c r="G21" i="5"/>
  <c r="G20" i="5"/>
  <c r="E32" i="5" s="1"/>
  <c r="G19" i="5"/>
  <c r="G18" i="5"/>
  <c r="G17" i="5"/>
  <c r="E30" i="5" s="1"/>
  <c r="G9" i="5"/>
  <c r="G176" i="5"/>
  <c r="G175" i="5"/>
  <c r="G174" i="5"/>
  <c r="G173" i="5"/>
  <c r="G172" i="5"/>
  <c r="G171" i="5"/>
  <c r="G170" i="5"/>
  <c r="G169" i="5"/>
  <c r="E181" i="5" s="1"/>
  <c r="G168" i="5"/>
  <c r="G167" i="5"/>
  <c r="G166" i="5"/>
  <c r="E179" i="5" s="1"/>
  <c r="G158" i="5"/>
  <c r="E144" i="5"/>
  <c r="E142" i="5"/>
  <c r="E143" i="5" l="1"/>
  <c r="E33" i="5"/>
  <c r="E219" i="5"/>
  <c r="E180" i="5"/>
  <c r="E68" i="5"/>
  <c r="E254" i="5"/>
  <c r="E145" i="5"/>
  <c r="E182" i="5"/>
  <c r="E31" i="5"/>
  <c r="E70" i="5"/>
  <c r="E256" i="5"/>
  <c r="E217" i="5"/>
  <c r="E183" i="5" l="1"/>
  <c r="D185" i="5" s="1"/>
  <c r="D186" i="5" s="1"/>
  <c r="E146" i="5"/>
  <c r="D148" i="5" s="1"/>
  <c r="D149" i="5" s="1"/>
  <c r="E220" i="5"/>
  <c r="D222" i="5" s="1"/>
  <c r="D223" i="5" s="1"/>
  <c r="E34" i="5"/>
  <c r="D36" i="5" s="1"/>
  <c r="D37" i="5" s="1"/>
  <c r="E71" i="5"/>
  <c r="D73" i="5" s="1"/>
  <c r="D74" i="5" s="1"/>
  <c r="E257" i="5"/>
  <c r="D259" i="5" s="1"/>
  <c r="D260" i="5" s="1"/>
</calcChain>
</file>

<file path=xl/sharedStrings.xml><?xml version="1.0" encoding="utf-8"?>
<sst xmlns="http://schemas.openxmlformats.org/spreadsheetml/2006/main" count="353" uniqueCount="60">
  <si>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</si>
  <si>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</si>
  <si>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</si>
  <si>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</si>
  <si>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</si>
  <si>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</si>
  <si>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</si>
  <si>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</si>
  <si>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</si>
  <si>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</si>
  <si>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</si>
  <si>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</si>
  <si>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</si>
  <si>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</si>
  <si>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</si>
  <si>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</si>
  <si>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</si>
  <si>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</si>
  <si>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</si>
  <si>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</si>
  <si>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</si>
  <si>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</si>
  <si>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</si>
  <si>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</si>
  <si>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</si>
  <si>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</si>
  <si>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</si>
  <si>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</si>
  <si>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</si>
  <si>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</si>
  <si>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</si>
  <si>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</si>
  <si>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</si>
  <si>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</si>
  <si>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</si>
  <si>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</si>
  <si>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</si>
  <si>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</si>
  <si>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Янтыковское участковое лесничество</t>
  </si>
  <si>
    <t>4ДН4ЛП1В1КЛ</t>
  </si>
  <si>
    <t>кв. 81 выд. 4  делянка 1</t>
  </si>
  <si>
    <t>кв. 81 выд. 4  делянка 2</t>
  </si>
  <si>
    <t>8ОС2Б+КЛ</t>
  </si>
  <si>
    <t>кв. 27 выд. 32  делянка 1</t>
  </si>
  <si>
    <t>3ДН6Б1КЛ</t>
  </si>
  <si>
    <t>4ТК4Б1ЛП1КЛ</t>
  </si>
  <si>
    <t>кв. 6 выд. 1  делянка 2</t>
  </si>
  <si>
    <t>4ЛП4Б1ДН1КЛ</t>
  </si>
  <si>
    <t>кв. 6 выд. 1  делянка 3</t>
  </si>
  <si>
    <t xml:space="preserve">Рубки  прочистки, проводимые в целях ухода за лесами
</t>
  </si>
  <si>
    <t>кв. 27 выд. 17  делянка 2</t>
  </si>
  <si>
    <t xml:space="preserve">Рубки прочистки, проводимые в целях ухода за лесами
</t>
  </si>
  <si>
    <t>кв. 33 выд. 5  делянка 2</t>
  </si>
  <si>
    <t>ЛОТ № 114</t>
  </si>
  <si>
    <t>ЛОТ № 115</t>
  </si>
  <si>
    <t>ЛОТ № 116</t>
  </si>
  <si>
    <t>ЛОТ № 117</t>
  </si>
  <si>
    <t>ЛОТ № 118</t>
  </si>
  <si>
    <t>ЛОТ № 119</t>
  </si>
  <si>
    <t>ЛОТ №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</si>
</sst>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" fontId="8" fillId="2" borderId="0" xfId="0" applyNumberFormat="1" applyFont="1" applyFill="1" applyAlignment="1">
      <alignment horizontal="center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4" fontId="2" fillId="2" borderId="0" xfId="0" applyNumberFormat="1" applyFont="1" applyFill="1" applyBorder="1" applyAlignment="1">
      <alignment horizontal="center"/>
    </xf>
    <xf numFmtId="0" fontId="13" fillId="2" borderId="35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60"/>
  <sheetViews>
    <sheetView tabSelected="1" view="pageBreakPreview" topLeftCell="A205" zoomScale="30" zoomScaleNormal="100" zoomScaleSheetLayoutView="30" workbookViewId="0">
      <selection activeCell="O222" sqref="O222"/>
    </sheetView>
  </sheetViews>
  <sheetFormatPr defaultRowHeight="23.25" x14ac:dyDescent="0.25"/>
  <cols>
    <col min="1" max="1" width="3.42578125" style="6" customWidth="1"/>
    <col min="2" max="2" width="37.28515625" style="61" customWidth="1"/>
    <col min="3" max="3" width="46.140625" style="61" customWidth="1"/>
    <col min="4" max="4" width="23.28515625" style="6" customWidth="1"/>
    <col min="5" max="5" width="14.5703125" style="6" customWidth="1"/>
    <col min="6" max="6" width="11.85546875" style="6" customWidth="1"/>
    <col min="7" max="7" width="23.28515625" style="4" customWidth="1"/>
    <col min="8" max="8" width="1" style="4" customWidth="1"/>
    <col min="9" max="9" width="23.5703125" style="6" customWidth="1"/>
    <col min="10" max="10" width="23.5703125" style="41" hidden="1" customWidth="1"/>
    <col min="11" max="16384" width="9.140625" style="6"/>
  </cols>
  <sheetData>
    <row r="1" spans="2:8" ht="60.75" customHeight="1" x14ac:dyDescent="0.8">
      <c r="B1" s="110" t="s">
        <v>53</v>
      </c>
      <c r="C1" s="110"/>
      <c r="D1" s="110"/>
      <c r="E1" s="110"/>
      <c r="F1" s="110"/>
      <c r="G1" s="110"/>
      <c r="H1" s="110"/>
    </row>
    <row r="2" spans="2:8" ht="48" customHeight="1" x14ac:dyDescent="0.25">
      <c r="B2" s="111" t="s">
        <v>26</v>
      </c>
      <c r="C2" s="111"/>
      <c r="D2" s="111"/>
      <c r="E2" s="111"/>
      <c r="F2" s="111"/>
      <c r="G2" s="111"/>
    </row>
    <row r="3" spans="2:8" x14ac:dyDescent="0.25">
      <c r="G3" s="6"/>
    </row>
    <row r="4" spans="2:8" ht="25.5" x14ac:dyDescent="0.25">
      <c r="C4" s="62" t="s">
        <v>5</v>
      </c>
      <c r="D4" s="5"/>
    </row>
    <row r="5" spans="2:8" ht="20.25" customHeight="1" x14ac:dyDescent="0.25">
      <c r="B5" s="63"/>
      <c r="C5" s="91" t="s">
        <v>15</v>
      </c>
      <c r="D5" s="94" t="s">
        <v>37</v>
      </c>
      <c r="E5" s="95"/>
      <c r="F5" s="95"/>
      <c r="G5" s="96"/>
      <c r="H5" s="31"/>
    </row>
    <row r="6" spans="2:8" ht="20.25" customHeight="1" x14ac:dyDescent="0.25">
      <c r="B6" s="63"/>
      <c r="C6" s="92"/>
      <c r="D6" s="97" t="s">
        <v>38</v>
      </c>
      <c r="E6" s="97"/>
      <c r="F6" s="97"/>
      <c r="G6" s="97"/>
      <c r="H6" s="31"/>
    </row>
    <row r="7" spans="2:8" ht="20.25" x14ac:dyDescent="0.25">
      <c r="B7" s="63"/>
      <c r="C7" s="93"/>
      <c r="D7" s="97" t="s">
        <v>40</v>
      </c>
      <c r="E7" s="97"/>
      <c r="F7" s="97"/>
      <c r="G7" s="97"/>
      <c r="H7" s="31"/>
    </row>
    <row r="8" spans="2:8" x14ac:dyDescent="0.25">
      <c r="C8" s="64" t="s">
        <v>12</v>
      </c>
      <c r="D8" s="48">
        <v>2.9</v>
      </c>
      <c r="E8" s="37"/>
      <c r="F8" s="9"/>
    </row>
    <row r="9" spans="2:8" x14ac:dyDescent="0.25">
      <c r="C9" s="65" t="s">
        <v>9</v>
      </c>
      <c r="D9" s="49">
        <v>214</v>
      </c>
      <c r="E9" s="80" t="s">
        <v>16</v>
      </c>
      <c r="F9" s="81"/>
      <c r="G9" s="84">
        <f>D10/D9</f>
        <v>42.192990654205602</v>
      </c>
    </row>
    <row r="10" spans="2:8" x14ac:dyDescent="0.25">
      <c r="C10" s="65" t="s">
        <v>10</v>
      </c>
      <c r="D10" s="50">
        <v>9029.2999999999993</v>
      </c>
      <c r="E10" s="82"/>
      <c r="F10" s="83"/>
      <c r="G10" s="85"/>
    </row>
    <row r="11" spans="2:8" x14ac:dyDescent="0.25">
      <c r="C11" s="66"/>
      <c r="D11" s="30"/>
      <c r="E11" s="38"/>
    </row>
    <row r="12" spans="2:8" x14ac:dyDescent="0.3">
      <c r="C12" s="67" t="s">
        <v>7</v>
      </c>
      <c r="D12" s="51" t="s">
        <v>42</v>
      </c>
    </row>
    <row r="13" spans="2:8" x14ac:dyDescent="0.3">
      <c r="C13" s="67" t="s">
        <v>11</v>
      </c>
      <c r="D13" s="51">
        <v>50</v>
      </c>
    </row>
    <row r="14" spans="2:8" x14ac:dyDescent="0.3">
      <c r="C14" s="67" t="s">
        <v>13</v>
      </c>
      <c r="D14" s="42" t="s">
        <v>25</v>
      </c>
      <c r="E14" s="32"/>
    </row>
    <row r="15" spans="2:8" ht="24" thickBot="1" x14ac:dyDescent="0.3">
      <c r="C15" s="68"/>
      <c r="D15" s="33"/>
    </row>
    <row r="16" spans="2:8" ht="48" thickBot="1" x14ac:dyDescent="0.3">
      <c r="B16" s="98" t="s">
        <v>17</v>
      </c>
      <c r="C16" s="99"/>
      <c r="D16" s="18" t="s">
        <v>19</v>
      </c>
      <c r="E16" s="100" t="s">
        <v>21</v>
      </c>
      <c r="F16" s="101"/>
      <c r="G16" s="1" t="s">
        <v>20</v>
      </c>
    </row>
    <row r="17" spans="2:8" ht="24" thickBot="1" x14ac:dyDescent="0.3">
      <c r="B17" s="114" t="s">
        <v>27</v>
      </c>
      <c r="C17" s="115"/>
      <c r="D17" s="43">
        <v>85.76</v>
      </c>
      <c r="E17" s="52">
        <v>2.9</v>
      </c>
      <c r="F17" s="14" t="s">
        <v>23</v>
      </c>
      <c r="G17" s="21">
        <f t="shared" ref="G17:G24" si="0">D17*E17</f>
        <v>248.70400000000001</v>
      </c>
      <c r="H17" s="86"/>
    </row>
    <row r="18" spans="2:8" ht="45.75" customHeight="1" x14ac:dyDescent="0.25">
      <c r="B18" s="87" t="s">
        <v>28</v>
      </c>
      <c r="C18" s="88"/>
      <c r="D18" s="39">
        <v>110</v>
      </c>
      <c r="E18" s="53">
        <v>0.72</v>
      </c>
      <c r="F18" s="15" t="s">
        <v>24</v>
      </c>
      <c r="G18" s="22">
        <f t="shared" si="0"/>
        <v>79.2</v>
      </c>
      <c r="H18" s="86"/>
    </row>
    <row r="19" spans="2:8" ht="44.25" customHeight="1" thickBot="1" x14ac:dyDescent="0.3">
      <c r="B19" s="78" t="s">
        <v>18</v>
      </c>
      <c r="C19" s="79"/>
      <c r="D19" s="40">
        <v>505</v>
      </c>
      <c r="E19" s="54">
        <v>0.72</v>
      </c>
      <c r="F19" s="16" t="s">
        <v>24</v>
      </c>
      <c r="G19" s="23">
        <f t="shared" si="0"/>
        <v>363.59999999999997</v>
      </c>
      <c r="H19" s="86"/>
    </row>
    <row r="20" spans="2:8" ht="74.25" customHeight="1" thickBot="1" x14ac:dyDescent="0.3">
      <c r="B20" s="89" t="s">
        <v>29</v>
      </c>
      <c r="C20" s="90"/>
      <c r="D20" s="44">
        <v>760</v>
      </c>
      <c r="E20" s="55"/>
      <c r="F20" s="19" t="s">
        <v>23</v>
      </c>
      <c r="G20" s="24">
        <f t="shared" si="0"/>
        <v>0</v>
      </c>
      <c r="H20" s="86"/>
    </row>
    <row r="21" spans="2:8" ht="45.75" customHeight="1" x14ac:dyDescent="0.25">
      <c r="B21" s="87" t="s">
        <v>49</v>
      </c>
      <c r="C21" s="88"/>
      <c r="D21" s="60">
        <v>3830</v>
      </c>
      <c r="E21" s="56">
        <v>2.9</v>
      </c>
      <c r="F21" s="15" t="s">
        <v>23</v>
      </c>
      <c r="G21" s="22">
        <f t="shared" si="0"/>
        <v>11107</v>
      </c>
      <c r="H21" s="86"/>
    </row>
    <row r="22" spans="2:8" ht="109.5" customHeight="1" thickBot="1" x14ac:dyDescent="0.3">
      <c r="B22" s="108" t="s">
        <v>32</v>
      </c>
      <c r="C22" s="109"/>
      <c r="D22" s="45">
        <v>950</v>
      </c>
      <c r="E22" s="57">
        <v>2.9</v>
      </c>
      <c r="F22" s="17" t="s">
        <v>23</v>
      </c>
      <c r="G22" s="25">
        <f t="shared" si="0"/>
        <v>2755</v>
      </c>
      <c r="H22" s="86"/>
    </row>
    <row r="23" spans="2:8" ht="63.75" customHeight="1" thickBot="1" x14ac:dyDescent="0.3">
      <c r="B23" s="108" t="s">
        <v>31</v>
      </c>
      <c r="C23" s="109"/>
      <c r="D23" s="46">
        <v>10330</v>
      </c>
      <c r="E23" s="52"/>
      <c r="F23" s="17" t="s">
        <v>23</v>
      </c>
      <c r="G23" s="25">
        <f t="shared" si="0"/>
        <v>0</v>
      </c>
      <c r="H23" s="86"/>
    </row>
    <row r="24" spans="2:8" ht="102" customHeight="1" thickBot="1" x14ac:dyDescent="0.3">
      <c r="B24" s="108" t="s">
        <v>33</v>
      </c>
      <c r="C24" s="109"/>
      <c r="D24" s="46">
        <v>4680</v>
      </c>
      <c r="E24" s="52"/>
      <c r="F24" s="17" t="s">
        <v>23</v>
      </c>
      <c r="G24" s="25">
        <f t="shared" si="0"/>
        <v>0</v>
      </c>
      <c r="H24" s="86"/>
    </row>
    <row r="25" spans="2:8" ht="89.25" customHeight="1" thickBot="1" x14ac:dyDescent="0.3">
      <c r="B25" s="108" t="s">
        <v>34</v>
      </c>
      <c r="C25" s="109"/>
      <c r="D25" s="46">
        <v>1010</v>
      </c>
      <c r="E25" s="52"/>
      <c r="F25" s="17" t="s">
        <v>23</v>
      </c>
      <c r="G25" s="25">
        <f>D25*E25</f>
        <v>0</v>
      </c>
      <c r="H25" s="86"/>
    </row>
    <row r="26" spans="2:8" ht="83.25" customHeight="1" thickBot="1" x14ac:dyDescent="0.3">
      <c r="B26" s="108" t="s">
        <v>35</v>
      </c>
      <c r="C26" s="109"/>
      <c r="D26" s="46">
        <v>3060</v>
      </c>
      <c r="E26" s="52"/>
      <c r="F26" s="17" t="s">
        <v>23</v>
      </c>
      <c r="G26" s="25">
        <f>D26*E26</f>
        <v>0</v>
      </c>
      <c r="H26" s="86"/>
    </row>
    <row r="27" spans="2:8" ht="87" customHeight="1" thickBot="1" x14ac:dyDescent="0.3">
      <c r="B27" s="78" t="s">
        <v>36</v>
      </c>
      <c r="C27" s="79"/>
      <c r="D27" s="47">
        <v>3810</v>
      </c>
      <c r="E27" s="59"/>
      <c r="F27" s="16" t="s">
        <v>23</v>
      </c>
      <c r="G27" s="26">
        <f>D27*E27</f>
        <v>0</v>
      </c>
      <c r="H27" s="86"/>
    </row>
    <row r="28" spans="2:8" x14ac:dyDescent="0.25">
      <c r="C28" s="2"/>
      <c r="D28" s="2"/>
      <c r="E28" s="3"/>
      <c r="F28" s="3"/>
      <c r="H28" s="34"/>
    </row>
    <row r="29" spans="2:8" ht="25.5" x14ac:dyDescent="0.25">
      <c r="C29" s="62" t="s">
        <v>14</v>
      </c>
      <c r="D29" s="5"/>
    </row>
    <row r="30" spans="2:8" ht="20.25" x14ac:dyDescent="0.25">
      <c r="C30" s="112" t="s">
        <v>6</v>
      </c>
      <c r="D30" s="7" t="s">
        <v>0</v>
      </c>
      <c r="E30" s="8">
        <f>IF(G17&gt;0, ROUND((G17+D10)/D10,2), 0)</f>
        <v>1.03</v>
      </c>
      <c r="F30" s="8"/>
      <c r="G30" s="9"/>
      <c r="H30" s="6"/>
    </row>
    <row r="31" spans="2:8" x14ac:dyDescent="0.25">
      <c r="C31" s="112"/>
      <c r="D31" s="7" t="s">
        <v>1</v>
      </c>
      <c r="E31" s="8">
        <f>IF(SUM(G18:G19)&gt;0,ROUND((G18+G19+D10)/D10,2),0)</f>
        <v>1.05</v>
      </c>
      <c r="F31" s="8"/>
      <c r="G31" s="10"/>
      <c r="H31" s="35"/>
    </row>
    <row r="32" spans="2:8" x14ac:dyDescent="0.25">
      <c r="C32" s="112"/>
      <c r="D32" s="7" t="s">
        <v>2</v>
      </c>
      <c r="E32" s="8">
        <f>IF(G20&gt;0,ROUND((G20+D10)/D10,2),0)</f>
        <v>0</v>
      </c>
      <c r="F32" s="11"/>
      <c r="G32" s="10"/>
    </row>
    <row r="33" spans="2:8" x14ac:dyDescent="0.25">
      <c r="C33" s="112"/>
      <c r="D33" s="12" t="s">
        <v>3</v>
      </c>
      <c r="E33" s="27">
        <f>IF(SUM(G21:G27)&gt;0,ROUND((SUM(G21:G27)+D10)/D10,2),0)</f>
        <v>2.54</v>
      </c>
      <c r="F33" s="9"/>
      <c r="G33" s="10"/>
    </row>
    <row r="34" spans="2:8" ht="25.5" x14ac:dyDescent="0.25">
      <c r="D34" s="28" t="s">
        <v>4</v>
      </c>
      <c r="E34" s="29">
        <f>SUM(E30:E33)-IF(VALUE(COUNTIF(E30:E33,"&gt;0"))=4,3,0)-IF(VALUE(COUNTIF(E30:E33,"&gt;0"))=3,2,0)-IF(VALUE(COUNTIF(E30:E33,"&gt;0"))=2,1,0)</f>
        <v>2.62</v>
      </c>
      <c r="F34" s="20"/>
    </row>
    <row r="35" spans="2:8" x14ac:dyDescent="0.25">
      <c r="E35" s="13"/>
    </row>
    <row r="36" spans="2:8" ht="51" x14ac:dyDescent="0.35">
      <c r="B36" s="69"/>
      <c r="C36" s="70" t="s">
        <v>22</v>
      </c>
      <c r="D36" s="113">
        <f>E34*D10</f>
        <v>23656.766</v>
      </c>
      <c r="E36" s="113"/>
    </row>
    <row r="37" spans="2:8" ht="20.25" x14ac:dyDescent="0.3">
      <c r="C37" s="71" t="s">
        <v>8</v>
      </c>
      <c r="D37" s="116">
        <f>D36/D9</f>
        <v>110.54563551401868</v>
      </c>
      <c r="E37" s="116"/>
      <c r="G37" s="6"/>
      <c r="H37" s="36"/>
    </row>
    <row r="38" spans="2:8" ht="60.75" x14ac:dyDescent="0.8">
      <c r="B38" s="110" t="s">
        <v>54</v>
      </c>
      <c r="C38" s="110"/>
      <c r="D38" s="110"/>
      <c r="E38" s="110"/>
      <c r="F38" s="110"/>
      <c r="G38" s="110"/>
      <c r="H38" s="110"/>
    </row>
    <row r="39" spans="2:8" ht="66.75" customHeight="1" x14ac:dyDescent="0.25">
      <c r="B39" s="111" t="s">
        <v>26</v>
      </c>
      <c r="C39" s="111"/>
      <c r="D39" s="111"/>
      <c r="E39" s="111"/>
      <c r="F39" s="111"/>
      <c r="G39" s="111"/>
    </row>
    <row r="40" spans="2:8" x14ac:dyDescent="0.25">
      <c r="G40" s="6"/>
    </row>
    <row r="41" spans="2:8" ht="25.5" x14ac:dyDescent="0.25">
      <c r="C41" s="62" t="s">
        <v>5</v>
      </c>
      <c r="D41" s="5"/>
    </row>
    <row r="42" spans="2:8" ht="20.25" customHeight="1" x14ac:dyDescent="0.25">
      <c r="B42" s="63"/>
      <c r="C42" s="91" t="s">
        <v>15</v>
      </c>
      <c r="D42" s="94" t="s">
        <v>37</v>
      </c>
      <c r="E42" s="95"/>
      <c r="F42" s="95"/>
      <c r="G42" s="96"/>
      <c r="H42" s="31"/>
    </row>
    <row r="43" spans="2:8" ht="20.25" customHeight="1" x14ac:dyDescent="0.25">
      <c r="B43" s="63"/>
      <c r="C43" s="92"/>
      <c r="D43" s="97" t="s">
        <v>38</v>
      </c>
      <c r="E43" s="97"/>
      <c r="F43" s="97"/>
      <c r="G43" s="97"/>
      <c r="H43" s="31"/>
    </row>
    <row r="44" spans="2:8" ht="20.25" x14ac:dyDescent="0.25">
      <c r="B44" s="63"/>
      <c r="C44" s="93"/>
      <c r="D44" s="97" t="s">
        <v>41</v>
      </c>
      <c r="E44" s="97"/>
      <c r="F44" s="97"/>
      <c r="G44" s="97"/>
      <c r="H44" s="31"/>
    </row>
    <row r="45" spans="2:8" x14ac:dyDescent="0.25">
      <c r="C45" s="64" t="s">
        <v>12</v>
      </c>
      <c r="D45" s="48">
        <v>2.1</v>
      </c>
      <c r="E45" s="37"/>
      <c r="F45" s="9"/>
    </row>
    <row r="46" spans="2:8" x14ac:dyDescent="0.25">
      <c r="C46" s="65" t="s">
        <v>9</v>
      </c>
      <c r="D46" s="49">
        <v>442</v>
      </c>
      <c r="E46" s="80" t="s">
        <v>16</v>
      </c>
      <c r="F46" s="81"/>
      <c r="G46" s="84">
        <f>D47/D46</f>
        <v>65.421425339366522</v>
      </c>
    </row>
    <row r="47" spans="2:8" x14ac:dyDescent="0.25">
      <c r="C47" s="65" t="s">
        <v>10</v>
      </c>
      <c r="D47" s="50">
        <v>28916.27</v>
      </c>
      <c r="E47" s="82"/>
      <c r="F47" s="83"/>
      <c r="G47" s="85"/>
    </row>
    <row r="48" spans="2:8" x14ac:dyDescent="0.25">
      <c r="C48" s="66"/>
      <c r="D48" s="30"/>
      <c r="E48" s="38"/>
    </row>
    <row r="49" spans="2:8" x14ac:dyDescent="0.3">
      <c r="C49" s="67" t="s">
        <v>7</v>
      </c>
      <c r="D49" s="51" t="s">
        <v>42</v>
      </c>
    </row>
    <row r="50" spans="2:8" x14ac:dyDescent="0.3">
      <c r="C50" s="67" t="s">
        <v>11</v>
      </c>
      <c r="D50" s="51">
        <v>50</v>
      </c>
    </row>
    <row r="51" spans="2:8" x14ac:dyDescent="0.3">
      <c r="C51" s="67" t="s">
        <v>13</v>
      </c>
      <c r="D51" s="42" t="s">
        <v>25</v>
      </c>
      <c r="E51" s="32"/>
    </row>
    <row r="52" spans="2:8" ht="24" thickBot="1" x14ac:dyDescent="0.3">
      <c r="C52" s="68"/>
      <c r="D52" s="33"/>
    </row>
    <row r="53" spans="2:8" ht="48" thickBot="1" x14ac:dyDescent="0.3">
      <c r="B53" s="98" t="s">
        <v>17</v>
      </c>
      <c r="C53" s="99"/>
      <c r="D53" s="18" t="s">
        <v>19</v>
      </c>
      <c r="E53" s="100" t="s">
        <v>21</v>
      </c>
      <c r="F53" s="101"/>
      <c r="G53" s="1" t="s">
        <v>20</v>
      </c>
    </row>
    <row r="54" spans="2:8" ht="24" thickBot="1" x14ac:dyDescent="0.3">
      <c r="B54" s="114" t="s">
        <v>27</v>
      </c>
      <c r="C54" s="115"/>
      <c r="D54" s="43">
        <v>85.76</v>
      </c>
      <c r="E54" s="52">
        <v>2.1</v>
      </c>
      <c r="F54" s="14" t="s">
        <v>23</v>
      </c>
      <c r="G54" s="21">
        <f t="shared" ref="G54:G62" si="1">D54*E54</f>
        <v>180.09600000000003</v>
      </c>
      <c r="H54" s="86"/>
    </row>
    <row r="55" spans="2:8" ht="45.75" customHeight="1" x14ac:dyDescent="0.25">
      <c r="B55" s="87" t="s">
        <v>28</v>
      </c>
      <c r="C55" s="88"/>
      <c r="D55" s="39">
        <v>110</v>
      </c>
      <c r="E55" s="53">
        <v>0.6</v>
      </c>
      <c r="F55" s="15" t="s">
        <v>24</v>
      </c>
      <c r="G55" s="22">
        <f t="shared" si="1"/>
        <v>66</v>
      </c>
      <c r="H55" s="86"/>
    </row>
    <row r="56" spans="2:8" ht="45" customHeight="1" thickBot="1" x14ac:dyDescent="0.3">
      <c r="B56" s="78" t="s">
        <v>18</v>
      </c>
      <c r="C56" s="79"/>
      <c r="D56" s="40">
        <v>505</v>
      </c>
      <c r="E56" s="54">
        <v>0.6</v>
      </c>
      <c r="F56" s="16" t="s">
        <v>24</v>
      </c>
      <c r="G56" s="23">
        <f t="shared" si="1"/>
        <v>303</v>
      </c>
      <c r="H56" s="86"/>
    </row>
    <row r="57" spans="2:8" ht="68.25" customHeight="1" thickBot="1" x14ac:dyDescent="0.3">
      <c r="B57" s="89" t="s">
        <v>29</v>
      </c>
      <c r="C57" s="90"/>
      <c r="D57" s="44">
        <v>760</v>
      </c>
      <c r="E57" s="55"/>
      <c r="F57" s="19" t="s">
        <v>23</v>
      </c>
      <c r="G57" s="24">
        <f t="shared" si="1"/>
        <v>0</v>
      </c>
      <c r="H57" s="86"/>
    </row>
    <row r="58" spans="2:8" ht="51" customHeight="1" x14ac:dyDescent="0.25">
      <c r="B58" s="87" t="s">
        <v>49</v>
      </c>
      <c r="C58" s="88"/>
      <c r="D58" s="60">
        <v>3830</v>
      </c>
      <c r="E58" s="56">
        <v>2.1</v>
      </c>
      <c r="F58" s="15" t="s">
        <v>23</v>
      </c>
      <c r="G58" s="22">
        <f t="shared" si="1"/>
        <v>8043</v>
      </c>
      <c r="H58" s="86"/>
    </row>
    <row r="59" spans="2:8" ht="105" customHeight="1" thickBot="1" x14ac:dyDescent="0.3">
      <c r="B59" s="108" t="s">
        <v>32</v>
      </c>
      <c r="C59" s="109"/>
      <c r="D59" s="45">
        <v>950</v>
      </c>
      <c r="E59" s="57">
        <v>2.1</v>
      </c>
      <c r="F59" s="17" t="s">
        <v>23</v>
      </c>
      <c r="G59" s="25">
        <f t="shared" si="1"/>
        <v>1995</v>
      </c>
      <c r="H59" s="86"/>
    </row>
    <row r="60" spans="2:8" ht="66" customHeight="1" thickBot="1" x14ac:dyDescent="0.3">
      <c r="B60" s="108" t="s">
        <v>31</v>
      </c>
      <c r="C60" s="109"/>
      <c r="D60" s="46">
        <v>10330</v>
      </c>
      <c r="E60" s="56"/>
      <c r="F60" s="17" t="s">
        <v>23</v>
      </c>
      <c r="G60" s="25">
        <f t="shared" si="1"/>
        <v>0</v>
      </c>
      <c r="H60" s="86"/>
    </row>
    <row r="61" spans="2:8" ht="108" customHeight="1" thickBot="1" x14ac:dyDescent="0.3">
      <c r="B61" s="108" t="s">
        <v>33</v>
      </c>
      <c r="C61" s="109"/>
      <c r="D61" s="46">
        <v>4680</v>
      </c>
      <c r="E61" s="56"/>
      <c r="F61" s="17" t="s">
        <v>23</v>
      </c>
      <c r="G61" s="25">
        <f t="shared" si="1"/>
        <v>0</v>
      </c>
      <c r="H61" s="86"/>
    </row>
    <row r="62" spans="2:8" ht="84" customHeight="1" thickBot="1" x14ac:dyDescent="0.3">
      <c r="B62" s="108" t="s">
        <v>34</v>
      </c>
      <c r="C62" s="109"/>
      <c r="D62" s="46">
        <v>1010</v>
      </c>
      <c r="E62" s="56"/>
      <c r="F62" s="17"/>
      <c r="G62" s="25">
        <f t="shared" si="1"/>
        <v>0</v>
      </c>
      <c r="H62" s="86"/>
    </row>
    <row r="63" spans="2:8" ht="88.5" customHeight="1" x14ac:dyDescent="0.25">
      <c r="B63" s="108" t="s">
        <v>35</v>
      </c>
      <c r="C63" s="109"/>
      <c r="D63" s="46">
        <v>3060</v>
      </c>
      <c r="E63" s="56"/>
      <c r="F63" s="17" t="s">
        <v>23</v>
      </c>
      <c r="G63" s="25">
        <f>D63*E63</f>
        <v>0</v>
      </c>
      <c r="H63" s="86"/>
    </row>
    <row r="64" spans="2:8" ht="93.75" customHeight="1" thickBot="1" x14ac:dyDescent="0.3">
      <c r="B64" s="78" t="s">
        <v>36</v>
      </c>
      <c r="C64" s="79"/>
      <c r="D64" s="47">
        <v>3810</v>
      </c>
      <c r="E64" s="59"/>
      <c r="F64" s="16" t="s">
        <v>23</v>
      </c>
      <c r="G64" s="26">
        <f>D64*E64</f>
        <v>0</v>
      </c>
      <c r="H64" s="86"/>
    </row>
    <row r="65" spans="2:8" x14ac:dyDescent="0.25">
      <c r="C65" s="2"/>
      <c r="D65" s="2"/>
      <c r="E65" s="3"/>
      <c r="F65" s="3"/>
      <c r="H65" s="34"/>
    </row>
    <row r="66" spans="2:8" ht="25.5" x14ac:dyDescent="0.25">
      <c r="C66" s="62" t="s">
        <v>14</v>
      </c>
      <c r="D66" s="5"/>
    </row>
    <row r="67" spans="2:8" ht="20.25" x14ac:dyDescent="0.25">
      <c r="C67" s="112" t="s">
        <v>6</v>
      </c>
      <c r="D67" s="7" t="s">
        <v>0</v>
      </c>
      <c r="E67" s="8">
        <f>IF(G54&gt;0, ROUND((G54+D47)/D47,2), 0)</f>
        <v>1.01</v>
      </c>
      <c r="F67" s="8"/>
      <c r="G67" s="9"/>
      <c r="H67" s="6"/>
    </row>
    <row r="68" spans="2:8" x14ac:dyDescent="0.25">
      <c r="C68" s="112"/>
      <c r="D68" s="7" t="s">
        <v>1</v>
      </c>
      <c r="E68" s="8">
        <f>IF(SUM(G55:G56)&gt;0,ROUND((G55+G56+D47)/D47,2),0)</f>
        <v>1.01</v>
      </c>
      <c r="F68" s="8"/>
      <c r="G68" s="10"/>
      <c r="H68" s="35"/>
    </row>
    <row r="69" spans="2:8" x14ac:dyDescent="0.25">
      <c r="C69" s="112"/>
      <c r="D69" s="7" t="s">
        <v>2</v>
      </c>
      <c r="E69" s="8">
        <f>IF(G57&gt;0,ROUND((G57+D47)/D47,2),0)</f>
        <v>0</v>
      </c>
      <c r="F69" s="11"/>
      <c r="G69" s="10"/>
    </row>
    <row r="70" spans="2:8" x14ac:dyDescent="0.25">
      <c r="C70" s="112"/>
      <c r="D70" s="12" t="s">
        <v>3</v>
      </c>
      <c r="E70" s="27">
        <f>IF(SUM(G58:G64)&gt;0,ROUND((SUM(G58:G64)+D47)/D47,2),0)</f>
        <v>1.35</v>
      </c>
      <c r="F70" s="9"/>
      <c r="G70" s="10"/>
    </row>
    <row r="71" spans="2:8" ht="25.5" x14ac:dyDescent="0.25">
      <c r="D71" s="28" t="s">
        <v>4</v>
      </c>
      <c r="E71" s="29">
        <f>SUM(E67:E70)-IF(VALUE(COUNTIF(E67:E70,"&gt;0"))=4,3,0)-IF(VALUE(COUNTIF(E67:E70,"&gt;0"))=3,2,0)-IF(VALUE(COUNTIF(E67:E70,"&gt;0"))=2,1,0)</f>
        <v>1.37</v>
      </c>
      <c r="F71" s="20"/>
    </row>
    <row r="72" spans="2:8" x14ac:dyDescent="0.25">
      <c r="E72" s="13"/>
    </row>
    <row r="73" spans="2:8" ht="51" x14ac:dyDescent="0.35">
      <c r="B73" s="69"/>
      <c r="C73" s="70" t="s">
        <v>22</v>
      </c>
      <c r="D73" s="113">
        <f>E71*D47</f>
        <v>39615.289900000003</v>
      </c>
      <c r="E73" s="113"/>
    </row>
    <row r="74" spans="2:8" ht="20.25" x14ac:dyDescent="0.3">
      <c r="C74" s="71" t="s">
        <v>8</v>
      </c>
      <c r="D74" s="116">
        <f>D73/D46</f>
        <v>89.62735271493213</v>
      </c>
      <c r="E74" s="116"/>
      <c r="G74" s="6"/>
      <c r="H74" s="36"/>
    </row>
    <row r="75" spans="2:8" ht="20.25" x14ac:dyDescent="0.25">
      <c r="B75" s="6"/>
      <c r="C75" s="6"/>
      <c r="G75" s="6"/>
      <c r="H75" s="6"/>
    </row>
    <row r="76" spans="2:8" ht="60.75" x14ac:dyDescent="0.8">
      <c r="B76" s="110" t="s">
        <v>55</v>
      </c>
      <c r="C76" s="110"/>
      <c r="D76" s="110"/>
      <c r="E76" s="110"/>
      <c r="F76" s="110"/>
      <c r="G76" s="110"/>
      <c r="H76" s="110"/>
    </row>
    <row r="77" spans="2:8" ht="54" customHeight="1" x14ac:dyDescent="0.25">
      <c r="B77" s="111" t="s">
        <v>26</v>
      </c>
      <c r="C77" s="111"/>
      <c r="D77" s="111"/>
      <c r="E77" s="111"/>
      <c r="F77" s="111"/>
      <c r="G77" s="111"/>
    </row>
    <row r="78" spans="2:8" ht="20.25" customHeight="1" x14ac:dyDescent="0.25">
      <c r="G78" s="6"/>
    </row>
    <row r="79" spans="2:8" ht="25.5" x14ac:dyDescent="0.25">
      <c r="C79" s="62" t="s">
        <v>5</v>
      </c>
      <c r="D79" s="5"/>
    </row>
    <row r="80" spans="2:8" ht="20.25" x14ac:dyDescent="0.25">
      <c r="B80" s="63"/>
      <c r="C80" s="91" t="s">
        <v>15</v>
      </c>
      <c r="D80" s="94" t="s">
        <v>37</v>
      </c>
      <c r="E80" s="95"/>
      <c r="F80" s="95"/>
      <c r="G80" s="96"/>
      <c r="H80" s="31"/>
    </row>
    <row r="81" spans="2:8" ht="20.25" x14ac:dyDescent="0.25">
      <c r="B81" s="63"/>
      <c r="C81" s="92"/>
      <c r="D81" s="97" t="s">
        <v>38</v>
      </c>
      <c r="E81" s="97"/>
      <c r="F81" s="97"/>
      <c r="G81" s="97"/>
      <c r="H81" s="31"/>
    </row>
    <row r="82" spans="2:8" ht="20.25" x14ac:dyDescent="0.25">
      <c r="B82" s="63"/>
      <c r="C82" s="93"/>
      <c r="D82" s="97" t="s">
        <v>43</v>
      </c>
      <c r="E82" s="97"/>
      <c r="F82" s="97"/>
      <c r="G82" s="97"/>
      <c r="H82" s="31"/>
    </row>
    <row r="83" spans="2:8" x14ac:dyDescent="0.25">
      <c r="C83" s="64" t="s">
        <v>12</v>
      </c>
      <c r="D83" s="48">
        <v>1.7</v>
      </c>
      <c r="E83" s="37"/>
      <c r="F83" s="9"/>
    </row>
    <row r="84" spans="2:8" x14ac:dyDescent="0.25">
      <c r="C84" s="65" t="s">
        <v>9</v>
      </c>
      <c r="D84" s="49">
        <v>296</v>
      </c>
      <c r="E84" s="80" t="s">
        <v>16</v>
      </c>
      <c r="F84" s="81"/>
      <c r="G84" s="84">
        <f>D85/D84</f>
        <v>127.72185810810811</v>
      </c>
    </row>
    <row r="85" spans="2:8" x14ac:dyDescent="0.25">
      <c r="C85" s="65" t="s">
        <v>10</v>
      </c>
      <c r="D85" s="50">
        <v>37805.67</v>
      </c>
      <c r="E85" s="82"/>
      <c r="F85" s="83"/>
      <c r="G85" s="85"/>
    </row>
    <row r="86" spans="2:8" x14ac:dyDescent="0.25">
      <c r="C86" s="66"/>
      <c r="D86" s="30"/>
      <c r="E86" s="38"/>
    </row>
    <row r="87" spans="2:8" x14ac:dyDescent="0.3">
      <c r="C87" s="67" t="s">
        <v>7</v>
      </c>
      <c r="D87" s="51" t="s">
        <v>44</v>
      </c>
    </row>
    <row r="88" spans="2:8" x14ac:dyDescent="0.3">
      <c r="C88" s="67" t="s">
        <v>11</v>
      </c>
      <c r="D88" s="51">
        <v>90</v>
      </c>
    </row>
    <row r="89" spans="2:8" x14ac:dyDescent="0.3">
      <c r="C89" s="67" t="s">
        <v>13</v>
      </c>
      <c r="D89" s="42" t="s">
        <v>25</v>
      </c>
      <c r="E89" s="32"/>
    </row>
    <row r="90" spans="2:8" ht="45.75" customHeight="1" thickBot="1" x14ac:dyDescent="0.3">
      <c r="C90" s="68"/>
      <c r="D90" s="33"/>
    </row>
    <row r="91" spans="2:8" ht="48.75" customHeight="1" thickBot="1" x14ac:dyDescent="0.3">
      <c r="B91" s="98" t="s">
        <v>17</v>
      </c>
      <c r="C91" s="99"/>
      <c r="D91" s="18" t="s">
        <v>19</v>
      </c>
      <c r="E91" s="100" t="s">
        <v>21</v>
      </c>
      <c r="F91" s="101"/>
      <c r="G91" s="1" t="s">
        <v>20</v>
      </c>
    </row>
    <row r="92" spans="2:8" ht="64.5" customHeight="1" thickBot="1" x14ac:dyDescent="0.3">
      <c r="B92" s="114" t="s">
        <v>27</v>
      </c>
      <c r="C92" s="115"/>
      <c r="D92" s="43">
        <v>85.76</v>
      </c>
      <c r="E92" s="52">
        <v>1.7</v>
      </c>
      <c r="F92" s="14" t="s">
        <v>23</v>
      </c>
      <c r="G92" s="21">
        <f t="shared" ref="G92:G99" si="2">D92*E92</f>
        <v>145.792</v>
      </c>
      <c r="H92" s="86"/>
    </row>
    <row r="93" spans="2:8" ht="42" customHeight="1" x14ac:dyDescent="0.25">
      <c r="B93" s="87" t="s">
        <v>28</v>
      </c>
      <c r="C93" s="88"/>
      <c r="D93" s="39">
        <v>110</v>
      </c>
      <c r="E93" s="53">
        <v>0.71</v>
      </c>
      <c r="F93" s="15" t="s">
        <v>24</v>
      </c>
      <c r="G93" s="22">
        <f t="shared" si="2"/>
        <v>78.099999999999994</v>
      </c>
      <c r="H93" s="86"/>
    </row>
    <row r="94" spans="2:8" ht="44.25" customHeight="1" thickBot="1" x14ac:dyDescent="0.3">
      <c r="B94" s="78" t="s">
        <v>18</v>
      </c>
      <c r="C94" s="79"/>
      <c r="D94" s="40">
        <v>505</v>
      </c>
      <c r="E94" s="54">
        <v>0.71</v>
      </c>
      <c r="F94" s="16" t="s">
        <v>24</v>
      </c>
      <c r="G94" s="23">
        <f t="shared" si="2"/>
        <v>358.54999999999995</v>
      </c>
      <c r="H94" s="86"/>
    </row>
    <row r="95" spans="2:8" ht="66.75" customHeight="1" thickBot="1" x14ac:dyDescent="0.3">
      <c r="B95" s="89" t="s">
        <v>29</v>
      </c>
      <c r="C95" s="90"/>
      <c r="D95" s="44">
        <v>760</v>
      </c>
      <c r="E95" s="55"/>
      <c r="F95" s="19" t="s">
        <v>23</v>
      </c>
      <c r="G95" s="24">
        <f t="shared" si="2"/>
        <v>0</v>
      </c>
      <c r="H95" s="86"/>
    </row>
    <row r="96" spans="2:8" ht="46.5" customHeight="1" thickBot="1" x14ac:dyDescent="0.3">
      <c r="B96" s="87" t="s">
        <v>30</v>
      </c>
      <c r="C96" s="88"/>
      <c r="D96" s="60">
        <v>6940</v>
      </c>
      <c r="E96" s="52">
        <v>1.7</v>
      </c>
      <c r="F96" s="15" t="s">
        <v>23</v>
      </c>
      <c r="G96" s="22">
        <f t="shared" si="2"/>
        <v>11798</v>
      </c>
      <c r="H96" s="86"/>
    </row>
    <row r="97" spans="2:8" ht="89.25" customHeight="1" thickBot="1" x14ac:dyDescent="0.3">
      <c r="B97" s="108" t="s">
        <v>32</v>
      </c>
      <c r="C97" s="109"/>
      <c r="D97" s="45">
        <v>950</v>
      </c>
      <c r="E97" s="52"/>
      <c r="F97" s="17" t="s">
        <v>23</v>
      </c>
      <c r="G97" s="25">
        <f t="shared" si="2"/>
        <v>0</v>
      </c>
      <c r="H97" s="86"/>
    </row>
    <row r="98" spans="2:8" ht="84.75" customHeight="1" thickBot="1" x14ac:dyDescent="0.3">
      <c r="B98" s="108" t="s">
        <v>31</v>
      </c>
      <c r="C98" s="109"/>
      <c r="D98" s="46">
        <v>10330</v>
      </c>
      <c r="E98" s="52">
        <v>1.7</v>
      </c>
      <c r="F98" s="17" t="s">
        <v>23</v>
      </c>
      <c r="G98" s="25">
        <f t="shared" si="2"/>
        <v>17561</v>
      </c>
      <c r="H98" s="86"/>
    </row>
    <row r="99" spans="2:8" ht="84" customHeight="1" thickBot="1" x14ac:dyDescent="0.3">
      <c r="B99" s="108" t="s">
        <v>33</v>
      </c>
      <c r="C99" s="109"/>
      <c r="D99" s="46">
        <v>4680</v>
      </c>
      <c r="E99" s="52">
        <v>1.7</v>
      </c>
      <c r="F99" s="17" t="s">
        <v>23</v>
      </c>
      <c r="G99" s="25">
        <f t="shared" si="2"/>
        <v>7956</v>
      </c>
      <c r="H99" s="86"/>
    </row>
    <row r="100" spans="2:8" ht="96.75" customHeight="1" thickBot="1" x14ac:dyDescent="0.3">
      <c r="B100" s="108" t="s">
        <v>34</v>
      </c>
      <c r="C100" s="109"/>
      <c r="D100" s="46">
        <v>1010</v>
      </c>
      <c r="E100" s="52">
        <v>1.7</v>
      </c>
      <c r="F100" s="17" t="s">
        <v>23</v>
      </c>
      <c r="G100" s="25">
        <f>D100*E100</f>
        <v>1717</v>
      </c>
      <c r="H100" s="86"/>
    </row>
    <row r="101" spans="2:8" ht="102.75" customHeight="1" thickBot="1" x14ac:dyDescent="0.3">
      <c r="B101" s="108" t="s">
        <v>35</v>
      </c>
      <c r="C101" s="109"/>
      <c r="D101" s="46">
        <v>3060</v>
      </c>
      <c r="E101" s="52">
        <v>1.7</v>
      </c>
      <c r="F101" s="17" t="s">
        <v>23</v>
      </c>
      <c r="G101" s="25">
        <f>D101*E101</f>
        <v>5202</v>
      </c>
      <c r="H101" s="86"/>
    </row>
    <row r="102" spans="2:8" ht="90" customHeight="1" thickBot="1" x14ac:dyDescent="0.3">
      <c r="B102" s="78" t="s">
        <v>36</v>
      </c>
      <c r="C102" s="79"/>
      <c r="D102" s="47">
        <v>3810</v>
      </c>
      <c r="E102" s="59">
        <v>10.199999999999999</v>
      </c>
      <c r="F102" s="16" t="s">
        <v>23</v>
      </c>
      <c r="G102" s="26">
        <f>D102*E102</f>
        <v>38862</v>
      </c>
      <c r="H102" s="86"/>
    </row>
    <row r="103" spans="2:8" x14ac:dyDescent="0.25">
      <c r="C103" s="2"/>
      <c r="D103" s="2"/>
      <c r="E103" s="3"/>
      <c r="F103" s="3"/>
      <c r="H103" s="34"/>
    </row>
    <row r="104" spans="2:8" ht="25.5" x14ac:dyDescent="0.25">
      <c r="C104" s="62" t="s">
        <v>14</v>
      </c>
      <c r="D104" s="5"/>
    </row>
    <row r="105" spans="2:8" ht="20.25" x14ac:dyDescent="0.25">
      <c r="C105" s="112" t="s">
        <v>6</v>
      </c>
      <c r="D105" s="7" t="s">
        <v>0</v>
      </c>
      <c r="E105" s="8">
        <f>IF(G92&gt;0, ROUND((G92+D85)/D85,2), 0)</f>
        <v>1</v>
      </c>
      <c r="F105" s="8"/>
      <c r="G105" s="9"/>
      <c r="H105" s="6"/>
    </row>
    <row r="106" spans="2:8" x14ac:dyDescent="0.25">
      <c r="C106" s="112"/>
      <c r="D106" s="7" t="s">
        <v>1</v>
      </c>
      <c r="E106" s="8">
        <f>IF(SUM(G93:G94)&gt;0,ROUND((G93+G94+D85)/D85,2),0)</f>
        <v>1.01</v>
      </c>
      <c r="F106" s="8"/>
      <c r="G106" s="10"/>
      <c r="H106" s="35"/>
    </row>
    <row r="107" spans="2:8" x14ac:dyDescent="0.25">
      <c r="C107" s="112"/>
      <c r="D107" s="7" t="s">
        <v>2</v>
      </c>
      <c r="E107" s="8">
        <f>IF(G95&gt;0,ROUND((G95+D85)/D85,2),0)</f>
        <v>0</v>
      </c>
      <c r="F107" s="11"/>
      <c r="G107" s="10"/>
    </row>
    <row r="108" spans="2:8" x14ac:dyDescent="0.25">
      <c r="C108" s="112"/>
      <c r="D108" s="12" t="s">
        <v>3</v>
      </c>
      <c r="E108" s="27">
        <f>IF(SUM(G96:G102)&gt;0,ROUND((SUM(G96:G102)+D85)/D85,2),0)</f>
        <v>3.2</v>
      </c>
      <c r="F108" s="9"/>
      <c r="G108" s="10"/>
    </row>
    <row r="109" spans="2:8" ht="25.5" x14ac:dyDescent="0.25">
      <c r="D109" s="28" t="s">
        <v>4</v>
      </c>
      <c r="E109" s="29">
        <f>SUM(E105:E108)-IF(VALUE(COUNTIF(E105:E108,"&gt;0"))=4,3,0)-IF(VALUE(COUNTIF(E105:E108,"&gt;0"))=3,2,0)-IF(VALUE(COUNTIF(E105:E108,"&gt;0"))=2,1,0)</f>
        <v>3.21</v>
      </c>
      <c r="F109" s="20"/>
    </row>
    <row r="110" spans="2:8" x14ac:dyDescent="0.25">
      <c r="E110" s="13"/>
    </row>
    <row r="111" spans="2:8" ht="51" x14ac:dyDescent="0.35">
      <c r="B111" s="69"/>
      <c r="C111" s="70" t="s">
        <v>22</v>
      </c>
      <c r="D111" s="113">
        <f>E109*D85</f>
        <v>121356.20069999999</v>
      </c>
      <c r="E111" s="113"/>
    </row>
    <row r="112" spans="2:8" ht="20.25" x14ac:dyDescent="0.3">
      <c r="C112" s="71" t="s">
        <v>8</v>
      </c>
      <c r="D112" s="116">
        <f>D111/D84</f>
        <v>409.98716452702701</v>
      </c>
      <c r="E112" s="116"/>
      <c r="G112" s="6"/>
      <c r="H112" s="36"/>
    </row>
    <row r="113" spans="1:8" ht="60.75" x14ac:dyDescent="0.8">
      <c r="A113" s="110" t="s">
        <v>56</v>
      </c>
      <c r="B113" s="110"/>
      <c r="C113" s="110"/>
      <c r="D113" s="110"/>
      <c r="E113" s="110"/>
      <c r="F113" s="110"/>
      <c r="G113" s="110"/>
      <c r="H113" s="76"/>
    </row>
    <row r="114" spans="1:8" ht="61.5" customHeight="1" x14ac:dyDescent="0.3">
      <c r="A114" s="111" t="s">
        <v>26</v>
      </c>
      <c r="B114" s="111"/>
      <c r="C114" s="111"/>
      <c r="D114" s="111"/>
      <c r="E114" s="111"/>
      <c r="F114" s="111"/>
      <c r="H114" s="76"/>
    </row>
    <row r="115" spans="1:8" x14ac:dyDescent="0.3">
      <c r="A115" s="72"/>
      <c r="B115" s="72"/>
      <c r="C115" s="6"/>
      <c r="H115" s="76"/>
    </row>
    <row r="116" spans="1:8" ht="21.75" customHeight="1" x14ac:dyDescent="0.3">
      <c r="A116" s="72"/>
      <c r="B116" s="62" t="s">
        <v>5</v>
      </c>
      <c r="C116" s="5"/>
      <c r="F116" s="4"/>
      <c r="H116" s="76"/>
    </row>
    <row r="117" spans="1:8" ht="21.75" customHeight="1" x14ac:dyDescent="0.3">
      <c r="A117" s="77"/>
      <c r="B117" s="62"/>
      <c r="C117" s="91" t="s">
        <v>15</v>
      </c>
      <c r="D117" s="94" t="s">
        <v>37</v>
      </c>
      <c r="E117" s="95"/>
      <c r="F117" s="95"/>
      <c r="G117" s="96"/>
      <c r="H117" s="76"/>
    </row>
    <row r="118" spans="1:8" ht="21.75" customHeight="1" x14ac:dyDescent="0.3">
      <c r="A118" s="77"/>
      <c r="B118" s="62"/>
      <c r="C118" s="92"/>
      <c r="D118" s="97" t="s">
        <v>38</v>
      </c>
      <c r="E118" s="97"/>
      <c r="F118" s="97"/>
      <c r="G118" s="97"/>
      <c r="H118" s="76"/>
    </row>
    <row r="119" spans="1:8" ht="21.75" customHeight="1" x14ac:dyDescent="0.3">
      <c r="A119" s="77"/>
      <c r="B119" s="62"/>
      <c r="C119" s="93"/>
      <c r="D119" s="97" t="s">
        <v>52</v>
      </c>
      <c r="E119" s="97"/>
      <c r="F119" s="97"/>
      <c r="G119" s="97"/>
      <c r="H119" s="76"/>
    </row>
    <row r="120" spans="1:8" x14ac:dyDescent="0.3">
      <c r="B120" s="72"/>
      <c r="C120" s="73" t="s">
        <v>12</v>
      </c>
      <c r="D120" s="50">
        <v>2.7</v>
      </c>
      <c r="E120" s="74"/>
      <c r="F120" s="75"/>
      <c r="H120" s="76"/>
    </row>
    <row r="121" spans="1:8" ht="22.5" x14ac:dyDescent="0.3">
      <c r="B121" s="72"/>
      <c r="C121" s="73" t="s">
        <v>9</v>
      </c>
      <c r="D121" s="49">
        <v>578</v>
      </c>
      <c r="E121" s="119" t="s">
        <v>16</v>
      </c>
      <c r="F121" s="119"/>
      <c r="G121" s="120">
        <f>D122/D121</f>
        <v>89.063252595155703</v>
      </c>
      <c r="H121" s="76"/>
    </row>
    <row r="122" spans="1:8" ht="22.5" x14ac:dyDescent="0.3">
      <c r="B122" s="72"/>
      <c r="C122" s="73" t="s">
        <v>10</v>
      </c>
      <c r="D122" s="50">
        <v>51478.559999999998</v>
      </c>
      <c r="E122" s="119"/>
      <c r="F122" s="119"/>
      <c r="G122" s="121"/>
      <c r="H122" s="76"/>
    </row>
    <row r="123" spans="1:8" x14ac:dyDescent="0.3">
      <c r="B123" s="72"/>
      <c r="C123" s="66"/>
      <c r="D123" s="30"/>
      <c r="E123" s="38"/>
      <c r="H123" s="76"/>
    </row>
    <row r="124" spans="1:8" x14ac:dyDescent="0.3">
      <c r="B124" s="72"/>
      <c r="C124" s="67" t="s">
        <v>7</v>
      </c>
      <c r="D124" s="51" t="s">
        <v>39</v>
      </c>
      <c r="H124" s="76"/>
    </row>
    <row r="125" spans="1:8" x14ac:dyDescent="0.3">
      <c r="B125" s="72"/>
      <c r="C125" s="67" t="s">
        <v>11</v>
      </c>
      <c r="D125" s="51">
        <v>70</v>
      </c>
      <c r="H125" s="76"/>
    </row>
    <row r="126" spans="1:8" x14ac:dyDescent="0.3">
      <c r="B126" s="72"/>
      <c r="C126" s="67" t="s">
        <v>13</v>
      </c>
      <c r="D126" s="42" t="s">
        <v>25</v>
      </c>
      <c r="E126" s="32"/>
      <c r="H126" s="76"/>
    </row>
    <row r="127" spans="1:8" ht="24" thickBot="1" x14ac:dyDescent="0.35">
      <c r="B127" s="72"/>
      <c r="C127" s="68"/>
      <c r="D127" s="33"/>
      <c r="H127" s="76"/>
    </row>
    <row r="128" spans="1:8" ht="48" thickBot="1" x14ac:dyDescent="0.35">
      <c r="B128" s="122" t="s">
        <v>17</v>
      </c>
      <c r="C128" s="123"/>
      <c r="D128" s="18" t="s">
        <v>19</v>
      </c>
      <c r="E128" s="99" t="s">
        <v>21</v>
      </c>
      <c r="F128" s="123"/>
      <c r="G128" s="1" t="s">
        <v>20</v>
      </c>
      <c r="H128" s="76"/>
    </row>
    <row r="129" spans="2:8" ht="24" thickBot="1" x14ac:dyDescent="0.35">
      <c r="B129" s="106" t="s">
        <v>27</v>
      </c>
      <c r="C129" s="107"/>
      <c r="D129" s="43">
        <v>85.76</v>
      </c>
      <c r="E129" s="52">
        <v>2.7</v>
      </c>
      <c r="F129" s="14" t="s">
        <v>23</v>
      </c>
      <c r="G129" s="21">
        <f t="shared" ref="G129:G137" si="3">D129*E129</f>
        <v>231.55200000000002</v>
      </c>
      <c r="H129" s="76"/>
    </row>
    <row r="130" spans="2:8" ht="45.75" customHeight="1" x14ac:dyDescent="0.3">
      <c r="B130" s="102" t="s">
        <v>28</v>
      </c>
      <c r="C130" s="103"/>
      <c r="D130" s="39">
        <v>110</v>
      </c>
      <c r="E130" s="53">
        <v>0.63</v>
      </c>
      <c r="F130" s="15" t="s">
        <v>24</v>
      </c>
      <c r="G130" s="22">
        <f t="shared" si="3"/>
        <v>69.3</v>
      </c>
      <c r="H130" s="76"/>
    </row>
    <row r="131" spans="2:8" ht="50.25" customHeight="1" thickBot="1" x14ac:dyDescent="0.35">
      <c r="B131" s="104" t="s">
        <v>18</v>
      </c>
      <c r="C131" s="105"/>
      <c r="D131" s="40">
        <v>505</v>
      </c>
      <c r="E131" s="54">
        <v>0.63</v>
      </c>
      <c r="F131" s="16" t="s">
        <v>24</v>
      </c>
      <c r="G131" s="23">
        <f t="shared" si="3"/>
        <v>318.14999999999998</v>
      </c>
      <c r="H131" s="76"/>
    </row>
    <row r="132" spans="2:8" ht="69.75" customHeight="1" thickBot="1" x14ac:dyDescent="0.35">
      <c r="B132" s="106" t="s">
        <v>29</v>
      </c>
      <c r="C132" s="107"/>
      <c r="D132" s="44">
        <v>760</v>
      </c>
      <c r="E132" s="55"/>
      <c r="F132" s="19" t="s">
        <v>23</v>
      </c>
      <c r="G132" s="24">
        <f t="shared" si="3"/>
        <v>0</v>
      </c>
      <c r="H132" s="76"/>
    </row>
    <row r="133" spans="2:8" ht="45.75" customHeight="1" x14ac:dyDescent="0.3">
      <c r="B133" s="102" t="s">
        <v>30</v>
      </c>
      <c r="C133" s="103"/>
      <c r="D133" s="60">
        <v>6940</v>
      </c>
      <c r="E133" s="56">
        <v>2.7</v>
      </c>
      <c r="F133" s="15" t="s">
        <v>23</v>
      </c>
      <c r="G133" s="22">
        <f t="shared" si="3"/>
        <v>18738</v>
      </c>
      <c r="H133" s="76"/>
    </row>
    <row r="134" spans="2:8" ht="116.25" customHeight="1" x14ac:dyDescent="0.3">
      <c r="B134" s="117" t="s">
        <v>32</v>
      </c>
      <c r="C134" s="118"/>
      <c r="D134" s="45">
        <v>950</v>
      </c>
      <c r="E134" s="57"/>
      <c r="F134" s="17" t="s">
        <v>23</v>
      </c>
      <c r="G134" s="25">
        <f t="shared" si="3"/>
        <v>0</v>
      </c>
      <c r="H134" s="76"/>
    </row>
    <row r="135" spans="2:8" ht="68.25" customHeight="1" x14ac:dyDescent="0.3">
      <c r="B135" s="117" t="s">
        <v>31</v>
      </c>
      <c r="C135" s="118"/>
      <c r="D135" s="46">
        <v>10330</v>
      </c>
      <c r="E135" s="58">
        <v>2.7</v>
      </c>
      <c r="F135" s="17" t="s">
        <v>23</v>
      </c>
      <c r="G135" s="25">
        <f t="shared" si="3"/>
        <v>27891.000000000004</v>
      </c>
      <c r="H135" s="76"/>
    </row>
    <row r="136" spans="2:8" ht="114.75" customHeight="1" x14ac:dyDescent="0.3">
      <c r="B136" s="117" t="s">
        <v>33</v>
      </c>
      <c r="C136" s="118"/>
      <c r="D136" s="46">
        <v>4680</v>
      </c>
      <c r="E136" s="58">
        <v>2.7</v>
      </c>
      <c r="F136" s="17" t="s">
        <v>23</v>
      </c>
      <c r="G136" s="25">
        <f t="shared" si="3"/>
        <v>12636</v>
      </c>
      <c r="H136" s="76"/>
    </row>
    <row r="137" spans="2:8" ht="92.25" customHeight="1" x14ac:dyDescent="0.3">
      <c r="B137" s="117" t="s">
        <v>34</v>
      </c>
      <c r="C137" s="118"/>
      <c r="D137" s="46">
        <v>1010</v>
      </c>
      <c r="E137" s="58">
        <v>2.7</v>
      </c>
      <c r="F137" s="17"/>
      <c r="G137" s="25">
        <f t="shared" si="3"/>
        <v>2727</v>
      </c>
      <c r="H137" s="76"/>
    </row>
    <row r="138" spans="2:8" ht="88.5" customHeight="1" x14ac:dyDescent="0.3">
      <c r="B138" s="117" t="s">
        <v>35</v>
      </c>
      <c r="C138" s="118"/>
      <c r="D138" s="46">
        <v>3060</v>
      </c>
      <c r="E138" s="58">
        <v>2.7</v>
      </c>
      <c r="F138" s="17" t="s">
        <v>23</v>
      </c>
      <c r="G138" s="25">
        <f>D138*E138</f>
        <v>8262</v>
      </c>
      <c r="H138" s="76"/>
    </row>
    <row r="139" spans="2:8" ht="89.25" customHeight="1" thickBot="1" x14ac:dyDescent="0.35">
      <c r="B139" s="104" t="s">
        <v>36</v>
      </c>
      <c r="C139" s="105"/>
      <c r="D139" s="47">
        <v>3810</v>
      </c>
      <c r="E139" s="59">
        <v>16.2</v>
      </c>
      <c r="F139" s="16" t="s">
        <v>23</v>
      </c>
      <c r="G139" s="26">
        <f>D139*E139</f>
        <v>61722</v>
      </c>
      <c r="H139" s="76"/>
    </row>
    <row r="140" spans="2:8" x14ac:dyDescent="0.3">
      <c r="C140" s="2"/>
      <c r="D140" s="2"/>
      <c r="E140" s="3"/>
      <c r="F140" s="3"/>
      <c r="H140" s="76"/>
    </row>
    <row r="141" spans="2:8" ht="25.5" x14ac:dyDescent="0.3">
      <c r="C141" s="62" t="s">
        <v>14</v>
      </c>
      <c r="D141" s="5"/>
      <c r="H141" s="76"/>
    </row>
    <row r="142" spans="2:8" ht="20.25" x14ac:dyDescent="0.3">
      <c r="C142" s="112" t="s">
        <v>6</v>
      </c>
      <c r="D142" s="7" t="s">
        <v>0</v>
      </c>
      <c r="E142" s="8">
        <f>IF(G129&gt;0, ROUND((G129+D122)/D122,2), 0)</f>
        <v>1</v>
      </c>
      <c r="F142" s="8"/>
      <c r="G142" s="9"/>
      <c r="H142" s="76"/>
    </row>
    <row r="143" spans="2:8" x14ac:dyDescent="0.3">
      <c r="C143" s="112"/>
      <c r="D143" s="7" t="s">
        <v>1</v>
      </c>
      <c r="E143" s="8">
        <f>IF(SUM(G130:G131)&gt;0,ROUND((G130+G131+D122)/D122,2),0)</f>
        <v>1.01</v>
      </c>
      <c r="F143" s="8"/>
      <c r="G143" s="10"/>
      <c r="H143" s="76"/>
    </row>
    <row r="144" spans="2:8" x14ac:dyDescent="0.3">
      <c r="C144" s="112"/>
      <c r="D144" s="7" t="s">
        <v>2</v>
      </c>
      <c r="E144" s="8">
        <f>IF(G132&gt;0,ROUND((G132+D122)/D122,2),0)</f>
        <v>0</v>
      </c>
      <c r="F144" s="11"/>
      <c r="G144" s="10"/>
      <c r="H144" s="76"/>
    </row>
    <row r="145" spans="2:8" x14ac:dyDescent="0.3">
      <c r="C145" s="112"/>
      <c r="D145" s="12" t="s">
        <v>3</v>
      </c>
      <c r="E145" s="27">
        <f>IF(SUM(G133:G139)&gt;0,ROUND((SUM(G133:G139)+D122)/D122,2),0)</f>
        <v>3.56</v>
      </c>
      <c r="F145" s="9"/>
      <c r="G145" s="10"/>
      <c r="H145" s="76"/>
    </row>
    <row r="146" spans="2:8" ht="25.5" x14ac:dyDescent="0.3">
      <c r="D146" s="28" t="s">
        <v>4</v>
      </c>
      <c r="E146" s="29">
        <f>SUM(E142:E145)-IF(VALUE(COUNTIF(E142:E145,"&gt;0"))=4,3,0)-IF(VALUE(COUNTIF(E142:E145,"&gt;0"))=3,2,0)-IF(VALUE(COUNTIF(E142:E145,"&gt;0"))=2,1,0)</f>
        <v>3.5700000000000003</v>
      </c>
      <c r="F146" s="20"/>
      <c r="H146" s="76"/>
    </row>
    <row r="147" spans="2:8" x14ac:dyDescent="0.3">
      <c r="E147" s="13"/>
      <c r="H147" s="76"/>
    </row>
    <row r="148" spans="2:8" ht="51" x14ac:dyDescent="0.35">
      <c r="B148" s="69"/>
      <c r="C148" s="70" t="s">
        <v>22</v>
      </c>
      <c r="D148" s="113">
        <f>E146*D122</f>
        <v>183778.45920000001</v>
      </c>
      <c r="E148" s="113"/>
      <c r="H148" s="76"/>
    </row>
    <row r="149" spans="2:8" ht="20.25" x14ac:dyDescent="0.3">
      <c r="C149" s="71" t="s">
        <v>8</v>
      </c>
      <c r="D149" s="116">
        <f>D148/D121</f>
        <v>317.95581176470591</v>
      </c>
      <c r="E149" s="116"/>
      <c r="G149" s="6"/>
      <c r="H149" s="76"/>
    </row>
    <row r="150" spans="2:8" ht="60.75" customHeight="1" x14ac:dyDescent="0.8">
      <c r="B150" s="110" t="s">
        <v>57</v>
      </c>
      <c r="C150" s="110"/>
      <c r="D150" s="110"/>
      <c r="E150" s="110"/>
      <c r="F150" s="110"/>
      <c r="G150" s="110"/>
      <c r="H150" s="110"/>
    </row>
    <row r="151" spans="2:8" ht="55.5" customHeight="1" x14ac:dyDescent="0.25">
      <c r="B151" s="111" t="s">
        <v>26</v>
      </c>
      <c r="C151" s="111"/>
      <c r="D151" s="111"/>
      <c r="E151" s="111"/>
      <c r="F151" s="111"/>
      <c r="G151" s="111"/>
    </row>
    <row r="152" spans="2:8" x14ac:dyDescent="0.25">
      <c r="G152" s="6"/>
    </row>
    <row r="153" spans="2:8" ht="25.5" x14ac:dyDescent="0.25">
      <c r="C153" s="62" t="s">
        <v>5</v>
      </c>
      <c r="D153" s="5"/>
    </row>
    <row r="154" spans="2:8" ht="20.25" customHeight="1" x14ac:dyDescent="0.25">
      <c r="B154" s="63"/>
      <c r="C154" s="91" t="s">
        <v>15</v>
      </c>
      <c r="D154" s="94" t="s">
        <v>37</v>
      </c>
      <c r="E154" s="95"/>
      <c r="F154" s="95"/>
      <c r="G154" s="96"/>
      <c r="H154" s="31"/>
    </row>
    <row r="155" spans="2:8" ht="20.25" customHeight="1" x14ac:dyDescent="0.25">
      <c r="B155" s="63"/>
      <c r="C155" s="92"/>
      <c r="D155" s="97" t="s">
        <v>38</v>
      </c>
      <c r="E155" s="97"/>
      <c r="F155" s="97"/>
      <c r="G155" s="97"/>
      <c r="H155" s="31"/>
    </row>
    <row r="156" spans="2:8" ht="20.25" customHeight="1" x14ac:dyDescent="0.25">
      <c r="B156" s="63"/>
      <c r="C156" s="93"/>
      <c r="D156" s="97" t="s">
        <v>50</v>
      </c>
      <c r="E156" s="97"/>
      <c r="F156" s="97"/>
      <c r="G156" s="97"/>
      <c r="H156" s="31"/>
    </row>
    <row r="157" spans="2:8" x14ac:dyDescent="0.25">
      <c r="C157" s="64" t="s">
        <v>12</v>
      </c>
      <c r="D157" s="48">
        <v>1.1000000000000001</v>
      </c>
      <c r="E157" s="37"/>
      <c r="F157" s="9"/>
    </row>
    <row r="158" spans="2:8" ht="23.25" customHeight="1" x14ac:dyDescent="0.25">
      <c r="C158" s="65" t="s">
        <v>9</v>
      </c>
      <c r="D158" s="49">
        <v>169</v>
      </c>
      <c r="E158" s="80" t="s">
        <v>16</v>
      </c>
      <c r="F158" s="81"/>
      <c r="G158" s="84">
        <f>D159/D158</f>
        <v>64.721005917159772</v>
      </c>
    </row>
    <row r="159" spans="2:8" x14ac:dyDescent="0.25">
      <c r="C159" s="65" t="s">
        <v>10</v>
      </c>
      <c r="D159" s="50">
        <v>10937.85</v>
      </c>
      <c r="E159" s="82"/>
      <c r="F159" s="83"/>
      <c r="G159" s="85"/>
    </row>
    <row r="160" spans="2:8" x14ac:dyDescent="0.25">
      <c r="C160" s="66"/>
      <c r="D160" s="30"/>
      <c r="E160" s="38"/>
    </row>
    <row r="161" spans="2:8" x14ac:dyDescent="0.3">
      <c r="C161" s="67" t="s">
        <v>7</v>
      </c>
      <c r="D161" s="51" t="s">
        <v>45</v>
      </c>
    </row>
    <row r="162" spans="2:8" x14ac:dyDescent="0.3">
      <c r="C162" s="67" t="s">
        <v>11</v>
      </c>
      <c r="D162" s="51">
        <v>45</v>
      </c>
    </row>
    <row r="163" spans="2:8" x14ac:dyDescent="0.3">
      <c r="C163" s="67" t="s">
        <v>13</v>
      </c>
      <c r="D163" s="42" t="s">
        <v>25</v>
      </c>
      <c r="E163" s="32"/>
    </row>
    <row r="164" spans="2:8" ht="24" thickBot="1" x14ac:dyDescent="0.3">
      <c r="C164" s="68"/>
      <c r="D164" s="33"/>
    </row>
    <row r="165" spans="2:8" ht="48" customHeight="1" thickBot="1" x14ac:dyDescent="0.3">
      <c r="B165" s="98" t="s">
        <v>17</v>
      </c>
      <c r="C165" s="99"/>
      <c r="D165" s="18" t="s">
        <v>19</v>
      </c>
      <c r="E165" s="100" t="s">
        <v>21</v>
      </c>
      <c r="F165" s="101"/>
      <c r="G165" s="1" t="s">
        <v>20</v>
      </c>
    </row>
    <row r="166" spans="2:8" ht="24" customHeight="1" thickBot="1" x14ac:dyDescent="0.3">
      <c r="B166" s="114" t="s">
        <v>27</v>
      </c>
      <c r="C166" s="115"/>
      <c r="D166" s="43">
        <v>272.8</v>
      </c>
      <c r="E166" s="52">
        <v>1.1000000000000001</v>
      </c>
      <c r="F166" s="14" t="s">
        <v>23</v>
      </c>
      <c r="G166" s="21">
        <f t="shared" ref="G166:G174" si="4">D166*E166</f>
        <v>300.08000000000004</v>
      </c>
      <c r="H166" s="86"/>
    </row>
    <row r="167" spans="2:8" ht="51.75" customHeight="1" x14ac:dyDescent="0.25">
      <c r="B167" s="87" t="s">
        <v>28</v>
      </c>
      <c r="C167" s="88"/>
      <c r="D167" s="39">
        <v>110</v>
      </c>
      <c r="E167" s="53">
        <v>0.52</v>
      </c>
      <c r="F167" s="15" t="s">
        <v>24</v>
      </c>
      <c r="G167" s="22">
        <f t="shared" si="4"/>
        <v>57.2</v>
      </c>
      <c r="H167" s="86"/>
    </row>
    <row r="168" spans="2:8" ht="57.75" customHeight="1" thickBot="1" x14ac:dyDescent="0.3">
      <c r="B168" s="78" t="s">
        <v>18</v>
      </c>
      <c r="C168" s="79"/>
      <c r="D168" s="40">
        <v>505</v>
      </c>
      <c r="E168" s="54">
        <v>0.52</v>
      </c>
      <c r="F168" s="16" t="s">
        <v>24</v>
      </c>
      <c r="G168" s="23">
        <f t="shared" si="4"/>
        <v>262.60000000000002</v>
      </c>
      <c r="H168" s="86"/>
    </row>
    <row r="169" spans="2:8" ht="80.25" customHeight="1" thickBot="1" x14ac:dyDescent="0.3">
      <c r="B169" s="89" t="s">
        <v>29</v>
      </c>
      <c r="C169" s="90"/>
      <c r="D169" s="44">
        <v>760</v>
      </c>
      <c r="E169" s="55"/>
      <c r="F169" s="19" t="s">
        <v>23</v>
      </c>
      <c r="G169" s="24">
        <f t="shared" si="4"/>
        <v>0</v>
      </c>
      <c r="H169" s="86"/>
    </row>
    <row r="170" spans="2:8" ht="42" customHeight="1" x14ac:dyDescent="0.25">
      <c r="B170" s="87" t="s">
        <v>51</v>
      </c>
      <c r="C170" s="88"/>
      <c r="D170" s="60">
        <v>3830</v>
      </c>
      <c r="E170" s="56">
        <v>1.1000000000000001</v>
      </c>
      <c r="F170" s="15" t="s">
        <v>23</v>
      </c>
      <c r="G170" s="22">
        <f t="shared" si="4"/>
        <v>4213</v>
      </c>
      <c r="H170" s="86"/>
    </row>
    <row r="171" spans="2:8" ht="107.25" customHeight="1" thickBot="1" x14ac:dyDescent="0.3">
      <c r="B171" s="108" t="s">
        <v>32</v>
      </c>
      <c r="C171" s="109"/>
      <c r="D171" s="45">
        <v>950</v>
      </c>
      <c r="E171" s="57">
        <v>1.1000000000000001</v>
      </c>
      <c r="F171" s="17" t="s">
        <v>23</v>
      </c>
      <c r="G171" s="25">
        <f t="shared" si="4"/>
        <v>1045</v>
      </c>
      <c r="H171" s="86"/>
    </row>
    <row r="172" spans="2:8" ht="72" customHeight="1" thickBot="1" x14ac:dyDescent="0.3">
      <c r="B172" s="108" t="s">
        <v>31</v>
      </c>
      <c r="C172" s="109"/>
      <c r="D172" s="46">
        <v>10330</v>
      </c>
      <c r="E172" s="56"/>
      <c r="F172" s="17" t="s">
        <v>23</v>
      </c>
      <c r="G172" s="25">
        <f t="shared" si="4"/>
        <v>0</v>
      </c>
      <c r="H172" s="86"/>
    </row>
    <row r="173" spans="2:8" ht="105.75" customHeight="1" thickBot="1" x14ac:dyDescent="0.3">
      <c r="B173" s="108" t="s">
        <v>33</v>
      </c>
      <c r="C173" s="109"/>
      <c r="D173" s="46">
        <v>4680</v>
      </c>
      <c r="E173" s="56"/>
      <c r="F173" s="17" t="s">
        <v>23</v>
      </c>
      <c r="G173" s="25">
        <f t="shared" si="4"/>
        <v>0</v>
      </c>
      <c r="H173" s="86"/>
    </row>
    <row r="174" spans="2:8" ht="94.5" customHeight="1" thickBot="1" x14ac:dyDescent="0.3">
      <c r="B174" s="108" t="s">
        <v>34</v>
      </c>
      <c r="C174" s="109"/>
      <c r="D174" s="46">
        <v>1010</v>
      </c>
      <c r="E174" s="56"/>
      <c r="F174" s="17"/>
      <c r="G174" s="25">
        <f t="shared" si="4"/>
        <v>0</v>
      </c>
      <c r="H174" s="86"/>
    </row>
    <row r="175" spans="2:8" ht="81" customHeight="1" x14ac:dyDescent="0.25">
      <c r="B175" s="108" t="s">
        <v>35</v>
      </c>
      <c r="C175" s="109"/>
      <c r="D175" s="46">
        <v>3060</v>
      </c>
      <c r="E175" s="56"/>
      <c r="F175" s="17" t="s">
        <v>23</v>
      </c>
      <c r="G175" s="25">
        <f>D175*E175</f>
        <v>0</v>
      </c>
      <c r="H175" s="86"/>
    </row>
    <row r="176" spans="2:8" ht="92.25" customHeight="1" thickBot="1" x14ac:dyDescent="0.3">
      <c r="B176" s="78" t="s">
        <v>36</v>
      </c>
      <c r="C176" s="79"/>
      <c r="D176" s="47">
        <v>3810</v>
      </c>
      <c r="E176" s="59"/>
      <c r="F176" s="16" t="s">
        <v>23</v>
      </c>
      <c r="G176" s="26">
        <f>D176*E176</f>
        <v>0</v>
      </c>
      <c r="H176" s="86"/>
    </row>
    <row r="177" spans="2:8" x14ac:dyDescent="0.25">
      <c r="C177" s="2"/>
      <c r="D177" s="2"/>
      <c r="E177" s="3"/>
      <c r="F177" s="3"/>
      <c r="H177" s="34"/>
    </row>
    <row r="178" spans="2:8" ht="25.5" x14ac:dyDescent="0.25">
      <c r="C178" s="62" t="s">
        <v>14</v>
      </c>
      <c r="D178" s="5"/>
    </row>
    <row r="179" spans="2:8" ht="20.25" x14ac:dyDescent="0.25">
      <c r="C179" s="112" t="s">
        <v>6</v>
      </c>
      <c r="D179" s="7" t="s">
        <v>0</v>
      </c>
      <c r="E179" s="8">
        <f>IF(G166&gt;0, ROUND((G166+D159)/D159,2), 0)</f>
        <v>1.03</v>
      </c>
      <c r="F179" s="8"/>
      <c r="G179" s="9"/>
      <c r="H179" s="6"/>
    </row>
    <row r="180" spans="2:8" x14ac:dyDescent="0.25">
      <c r="C180" s="112"/>
      <c r="D180" s="7" t="s">
        <v>1</v>
      </c>
      <c r="E180" s="8">
        <f>IF(SUM(G167:G168)&gt;0,ROUND((G167+G168+D159)/D159,2),0)</f>
        <v>1.03</v>
      </c>
      <c r="F180" s="8"/>
      <c r="G180" s="10"/>
      <c r="H180" s="35"/>
    </row>
    <row r="181" spans="2:8" x14ac:dyDescent="0.25">
      <c r="C181" s="112"/>
      <c r="D181" s="7" t="s">
        <v>2</v>
      </c>
      <c r="E181" s="8">
        <f>IF(G169&gt;0,ROUND((G169+D159)/D159,2),0)</f>
        <v>0</v>
      </c>
      <c r="F181" s="11"/>
      <c r="G181" s="10"/>
    </row>
    <row r="182" spans="2:8" x14ac:dyDescent="0.25">
      <c r="C182" s="112"/>
      <c r="D182" s="12" t="s">
        <v>3</v>
      </c>
      <c r="E182" s="27">
        <f>IF(SUM(G170:G176)&gt;0,ROUND((SUM(G170:G176)+D159)/D159,2),0)</f>
        <v>1.48</v>
      </c>
      <c r="F182" s="9"/>
      <c r="G182" s="10"/>
    </row>
    <row r="183" spans="2:8" ht="25.5" x14ac:dyDescent="0.25">
      <c r="D183" s="28" t="s">
        <v>4</v>
      </c>
      <c r="E183" s="29">
        <f>SUM(E179:E182)-IF(VALUE(COUNTIF(E179:E182,"&gt;0"))=4,3,0)-IF(VALUE(COUNTIF(E179:E182,"&gt;0"))=3,2,0)-IF(VALUE(COUNTIF(E179:E182,"&gt;0"))=2,1,0)</f>
        <v>1.54</v>
      </c>
      <c r="F183" s="20"/>
    </row>
    <row r="184" spans="2:8" x14ac:dyDescent="0.25">
      <c r="E184" s="13"/>
    </row>
    <row r="185" spans="2:8" ht="51" x14ac:dyDescent="0.35">
      <c r="B185" s="69"/>
      <c r="C185" s="70" t="s">
        <v>22</v>
      </c>
      <c r="D185" s="113">
        <f>E183*D159</f>
        <v>16844.289000000001</v>
      </c>
      <c r="E185" s="113"/>
    </row>
    <row r="186" spans="2:8" ht="20.25" x14ac:dyDescent="0.3">
      <c r="C186" s="71" t="s">
        <v>8</v>
      </c>
      <c r="D186" s="116">
        <f>D185/D158</f>
        <v>99.670349112426038</v>
      </c>
      <c r="E186" s="116"/>
      <c r="G186" s="6"/>
      <c r="H186" s="36"/>
    </row>
    <row r="187" spans="2:8" ht="60.75" customHeight="1" x14ac:dyDescent="0.8">
      <c r="B187" s="110" t="s">
        <v>58</v>
      </c>
      <c r="C187" s="110"/>
      <c r="D187" s="110"/>
      <c r="E187" s="110"/>
      <c r="F187" s="110"/>
      <c r="G187" s="110"/>
      <c r="H187" s="110"/>
    </row>
    <row r="188" spans="2:8" ht="51" customHeight="1" x14ac:dyDescent="0.25">
      <c r="B188" s="111" t="s">
        <v>26</v>
      </c>
      <c r="C188" s="111"/>
      <c r="D188" s="111"/>
      <c r="E188" s="111"/>
      <c r="F188" s="111"/>
      <c r="G188" s="111"/>
    </row>
    <row r="189" spans="2:8" x14ac:dyDescent="0.25">
      <c r="G189" s="6"/>
    </row>
    <row r="190" spans="2:8" ht="20.25" customHeight="1" x14ac:dyDescent="0.25">
      <c r="C190" s="62" t="s">
        <v>5</v>
      </c>
      <c r="D190" s="5"/>
    </row>
    <row r="191" spans="2:8" ht="20.25" customHeight="1" x14ac:dyDescent="0.25">
      <c r="B191" s="63"/>
      <c r="C191" s="91" t="s">
        <v>15</v>
      </c>
      <c r="D191" s="94" t="s">
        <v>37</v>
      </c>
      <c r="E191" s="95"/>
      <c r="F191" s="95"/>
      <c r="G191" s="96"/>
      <c r="H191" s="31"/>
    </row>
    <row r="192" spans="2:8" ht="20.25" customHeight="1" x14ac:dyDescent="0.25">
      <c r="B192" s="63"/>
      <c r="C192" s="92"/>
      <c r="D192" s="97" t="s">
        <v>38</v>
      </c>
      <c r="E192" s="97"/>
      <c r="F192" s="97"/>
      <c r="G192" s="97"/>
      <c r="H192" s="31"/>
    </row>
    <row r="193" spans="2:8" ht="20.25" x14ac:dyDescent="0.25">
      <c r="B193" s="63"/>
      <c r="C193" s="93"/>
      <c r="D193" s="97" t="s">
        <v>48</v>
      </c>
      <c r="E193" s="97"/>
      <c r="F193" s="97"/>
      <c r="G193" s="97"/>
      <c r="H193" s="31"/>
    </row>
    <row r="194" spans="2:8" ht="23.25" customHeight="1" x14ac:dyDescent="0.25">
      <c r="C194" s="64" t="s">
        <v>12</v>
      </c>
      <c r="D194" s="48">
        <v>1.5</v>
      </c>
      <c r="E194" s="37"/>
      <c r="F194" s="9"/>
    </row>
    <row r="195" spans="2:8" x14ac:dyDescent="0.25">
      <c r="C195" s="65" t="s">
        <v>9</v>
      </c>
      <c r="D195" s="49">
        <v>250</v>
      </c>
      <c r="E195" s="80" t="s">
        <v>16</v>
      </c>
      <c r="F195" s="81"/>
      <c r="G195" s="84">
        <f>D196/D195</f>
        <v>123.48168</v>
      </c>
    </row>
    <row r="196" spans="2:8" x14ac:dyDescent="0.25">
      <c r="C196" s="65" t="s">
        <v>10</v>
      </c>
      <c r="D196" s="50">
        <v>30870.42</v>
      </c>
      <c r="E196" s="82"/>
      <c r="F196" s="83"/>
      <c r="G196" s="85"/>
    </row>
    <row r="197" spans="2:8" x14ac:dyDescent="0.25">
      <c r="C197" s="66"/>
      <c r="D197" s="30"/>
      <c r="E197" s="38"/>
    </row>
    <row r="198" spans="2:8" x14ac:dyDescent="0.3">
      <c r="C198" s="67" t="s">
        <v>7</v>
      </c>
      <c r="D198" s="51" t="s">
        <v>47</v>
      </c>
    </row>
    <row r="199" spans="2:8" x14ac:dyDescent="0.3">
      <c r="C199" s="67" t="s">
        <v>11</v>
      </c>
      <c r="D199" s="51">
        <v>65</v>
      </c>
    </row>
    <row r="200" spans="2:8" x14ac:dyDescent="0.3">
      <c r="C200" s="67" t="s">
        <v>13</v>
      </c>
      <c r="D200" s="42" t="s">
        <v>25</v>
      </c>
      <c r="E200" s="32"/>
    </row>
    <row r="201" spans="2:8" ht="48" customHeight="1" thickBot="1" x14ac:dyDescent="0.3">
      <c r="C201" s="68"/>
      <c r="D201" s="33"/>
    </row>
    <row r="202" spans="2:8" ht="24" customHeight="1" thickBot="1" x14ac:dyDescent="0.3">
      <c r="B202" s="98" t="s">
        <v>17</v>
      </c>
      <c r="C202" s="99"/>
      <c r="D202" s="18" t="s">
        <v>19</v>
      </c>
      <c r="E202" s="100" t="s">
        <v>21</v>
      </c>
      <c r="F202" s="101"/>
      <c r="G202" s="1" t="s">
        <v>20</v>
      </c>
    </row>
    <row r="203" spans="2:8" ht="51" customHeight="1" thickBot="1" x14ac:dyDescent="0.3">
      <c r="B203" s="114" t="s">
        <v>27</v>
      </c>
      <c r="C203" s="115"/>
      <c r="D203" s="43">
        <v>272.8</v>
      </c>
      <c r="E203" s="52">
        <v>1.5</v>
      </c>
      <c r="F203" s="14" t="s">
        <v>23</v>
      </c>
      <c r="G203" s="21">
        <f t="shared" ref="G203:G210" si="5">D203*E203</f>
        <v>409.20000000000005</v>
      </c>
      <c r="H203" s="86"/>
    </row>
    <row r="204" spans="2:8" ht="54" customHeight="1" x14ac:dyDescent="0.25">
      <c r="B204" s="87" t="s">
        <v>28</v>
      </c>
      <c r="C204" s="88"/>
      <c r="D204" s="39">
        <v>110</v>
      </c>
      <c r="E204" s="53">
        <v>0.54</v>
      </c>
      <c r="F204" s="15" t="s">
        <v>24</v>
      </c>
      <c r="G204" s="22">
        <f t="shared" si="5"/>
        <v>59.400000000000006</v>
      </c>
      <c r="H204" s="86"/>
    </row>
    <row r="205" spans="2:8" ht="70.5" customHeight="1" thickBot="1" x14ac:dyDescent="0.3">
      <c r="B205" s="78" t="s">
        <v>18</v>
      </c>
      <c r="C205" s="79"/>
      <c r="D205" s="40">
        <v>505</v>
      </c>
      <c r="E205" s="54">
        <v>0.54</v>
      </c>
      <c r="F205" s="16" t="s">
        <v>24</v>
      </c>
      <c r="G205" s="23">
        <f t="shared" si="5"/>
        <v>272.70000000000005</v>
      </c>
      <c r="H205" s="86"/>
    </row>
    <row r="206" spans="2:8" ht="63" customHeight="1" thickBot="1" x14ac:dyDescent="0.3">
      <c r="B206" s="89" t="s">
        <v>29</v>
      </c>
      <c r="C206" s="90"/>
      <c r="D206" s="44">
        <v>760</v>
      </c>
      <c r="E206" s="55"/>
      <c r="F206" s="19" t="s">
        <v>23</v>
      </c>
      <c r="G206" s="24">
        <f t="shared" si="5"/>
        <v>0</v>
      </c>
      <c r="H206" s="86"/>
    </row>
    <row r="207" spans="2:8" ht="117.75" customHeight="1" x14ac:dyDescent="0.25">
      <c r="B207" s="87" t="s">
        <v>30</v>
      </c>
      <c r="C207" s="88"/>
      <c r="D207" s="60">
        <v>6940</v>
      </c>
      <c r="E207" s="56">
        <v>1.5</v>
      </c>
      <c r="F207" s="15" t="s">
        <v>23</v>
      </c>
      <c r="G207" s="22">
        <f t="shared" si="5"/>
        <v>10410</v>
      </c>
      <c r="H207" s="86"/>
    </row>
    <row r="208" spans="2:8" ht="66" customHeight="1" thickBot="1" x14ac:dyDescent="0.3">
      <c r="B208" s="108" t="s">
        <v>32</v>
      </c>
      <c r="C208" s="109"/>
      <c r="D208" s="45">
        <v>950</v>
      </c>
      <c r="E208" s="57"/>
      <c r="F208" s="17" t="s">
        <v>23</v>
      </c>
      <c r="G208" s="25">
        <f t="shared" si="5"/>
        <v>0</v>
      </c>
      <c r="H208" s="86"/>
    </row>
    <row r="209" spans="2:8" ht="126" customHeight="1" thickBot="1" x14ac:dyDescent="0.3">
      <c r="B209" s="108" t="s">
        <v>31</v>
      </c>
      <c r="C209" s="109"/>
      <c r="D209" s="46">
        <v>10330</v>
      </c>
      <c r="E209" s="56">
        <v>1.5</v>
      </c>
      <c r="F209" s="17" t="s">
        <v>23</v>
      </c>
      <c r="G209" s="25">
        <f t="shared" si="5"/>
        <v>15495</v>
      </c>
      <c r="H209" s="86"/>
    </row>
    <row r="210" spans="2:8" ht="84.75" customHeight="1" thickBot="1" x14ac:dyDescent="0.3">
      <c r="B210" s="108" t="s">
        <v>33</v>
      </c>
      <c r="C210" s="109"/>
      <c r="D210" s="46">
        <v>4680</v>
      </c>
      <c r="E210" s="56">
        <v>1.5</v>
      </c>
      <c r="F210" s="17" t="s">
        <v>23</v>
      </c>
      <c r="G210" s="25">
        <f t="shared" si="5"/>
        <v>7020</v>
      </c>
      <c r="H210" s="86"/>
    </row>
    <row r="211" spans="2:8" ht="90.75" customHeight="1" thickBot="1" x14ac:dyDescent="0.3">
      <c r="B211" s="108" t="s">
        <v>34</v>
      </c>
      <c r="C211" s="109"/>
      <c r="D211" s="46">
        <v>1010</v>
      </c>
      <c r="E211" s="56">
        <v>1.5</v>
      </c>
      <c r="F211" s="17" t="s">
        <v>23</v>
      </c>
      <c r="G211" s="25">
        <f>D211*E211</f>
        <v>1515</v>
      </c>
      <c r="H211" s="86"/>
    </row>
    <row r="212" spans="2:8" ht="99" customHeight="1" x14ac:dyDescent="0.25">
      <c r="B212" s="108" t="s">
        <v>35</v>
      </c>
      <c r="C212" s="109"/>
      <c r="D212" s="46">
        <v>3060</v>
      </c>
      <c r="E212" s="56">
        <v>1.5</v>
      </c>
      <c r="F212" s="17" t="s">
        <v>23</v>
      </c>
      <c r="G212" s="25">
        <f>D212*E212</f>
        <v>4590</v>
      </c>
      <c r="H212" s="86"/>
    </row>
    <row r="213" spans="2:8" ht="24" thickBot="1" x14ac:dyDescent="0.3">
      <c r="B213" s="78" t="s">
        <v>36</v>
      </c>
      <c r="C213" s="79"/>
      <c r="D213" s="47">
        <v>3810</v>
      </c>
      <c r="E213" s="59">
        <v>9</v>
      </c>
      <c r="F213" s="16" t="s">
        <v>23</v>
      </c>
      <c r="G213" s="26">
        <f>D213*E213</f>
        <v>34290</v>
      </c>
      <c r="H213" s="86"/>
    </row>
    <row r="214" spans="2:8" x14ac:dyDescent="0.25">
      <c r="C214" s="2"/>
      <c r="D214" s="2"/>
      <c r="E214" s="3"/>
      <c r="F214" s="3"/>
      <c r="H214" s="34"/>
    </row>
    <row r="215" spans="2:8" ht="25.5" x14ac:dyDescent="0.25">
      <c r="C215" s="62" t="s">
        <v>14</v>
      </c>
      <c r="D215" s="5"/>
    </row>
    <row r="216" spans="2:8" ht="20.25" x14ac:dyDescent="0.25">
      <c r="C216" s="112" t="s">
        <v>6</v>
      </c>
      <c r="D216" s="7" t="s">
        <v>0</v>
      </c>
      <c r="E216" s="8">
        <f>IF(G203&gt;0, ROUND((G203+D196)/D196,2), 0)</f>
        <v>1.01</v>
      </c>
      <c r="F216" s="8"/>
      <c r="G216" s="9"/>
      <c r="H216" s="6"/>
    </row>
    <row r="217" spans="2:8" x14ac:dyDescent="0.25">
      <c r="C217" s="112"/>
      <c r="D217" s="7" t="s">
        <v>1</v>
      </c>
      <c r="E217" s="8">
        <f>IF(SUM(G204:G205)&gt;0,ROUND((G204+G205+D196)/D196,2),0)</f>
        <v>1.01</v>
      </c>
      <c r="F217" s="8"/>
      <c r="G217" s="10"/>
      <c r="H217" s="35"/>
    </row>
    <row r="218" spans="2:8" x14ac:dyDescent="0.25">
      <c r="C218" s="112"/>
      <c r="D218" s="7" t="s">
        <v>2</v>
      </c>
      <c r="E218" s="8">
        <f>IF(G206&gt;0,ROUND((G206+D196)/D196,2),0)</f>
        <v>0</v>
      </c>
      <c r="F218" s="11"/>
      <c r="G218" s="10"/>
    </row>
    <row r="219" spans="2:8" x14ac:dyDescent="0.25">
      <c r="C219" s="112"/>
      <c r="D219" s="12" t="s">
        <v>3</v>
      </c>
      <c r="E219" s="27">
        <f>IF(SUM(G207:G213)&gt;0,ROUND((SUM(G207:G213)+D196)/D196,2),0)</f>
        <v>3.38</v>
      </c>
      <c r="F219" s="9"/>
      <c r="G219" s="10"/>
    </row>
    <row r="220" spans="2:8" ht="25.5" x14ac:dyDescent="0.25">
      <c r="D220" s="28" t="s">
        <v>4</v>
      </c>
      <c r="E220" s="29">
        <f>SUM(E216:E219)-IF(VALUE(COUNTIF(E216:E219,"&gt;0"))=4,3,0)-IF(VALUE(COUNTIF(E216:E219,"&gt;0"))=3,2,0)-IF(VALUE(COUNTIF(E216:E219,"&gt;0"))=2,1,0)</f>
        <v>3.4000000000000004</v>
      </c>
      <c r="F220" s="20"/>
    </row>
    <row r="221" spans="2:8" x14ac:dyDescent="0.25">
      <c r="E221" s="13"/>
    </row>
    <row r="222" spans="2:8" ht="51" x14ac:dyDescent="0.35">
      <c r="B222" s="69"/>
      <c r="C222" s="70" t="s">
        <v>22</v>
      </c>
      <c r="D222" s="113">
        <f>E220*D196</f>
        <v>104959.428</v>
      </c>
      <c r="E222" s="113"/>
    </row>
    <row r="223" spans="2:8" ht="20.25" x14ac:dyDescent="0.3">
      <c r="C223" s="71" t="s">
        <v>8</v>
      </c>
      <c r="D223" s="116">
        <f>D222/D195</f>
        <v>419.83771200000001</v>
      </c>
      <c r="E223" s="116"/>
      <c r="G223" s="6"/>
      <c r="H223" s="36"/>
    </row>
    <row r="224" spans="2:8" ht="60.75" customHeight="1" x14ac:dyDescent="0.8">
      <c r="B224" s="110" t="s">
        <v>59</v>
      </c>
      <c r="C224" s="110"/>
      <c r="D224" s="110"/>
      <c r="E224" s="110"/>
      <c r="F224" s="110"/>
      <c r="G224" s="110"/>
      <c r="H224" s="110"/>
    </row>
    <row r="225" spans="2:8" ht="42" customHeight="1" x14ac:dyDescent="0.25">
      <c r="B225" s="111" t="s">
        <v>26</v>
      </c>
      <c r="C225" s="111"/>
      <c r="D225" s="111"/>
      <c r="E225" s="111"/>
      <c r="F225" s="111"/>
      <c r="G225" s="111"/>
    </row>
    <row r="226" spans="2:8" x14ac:dyDescent="0.25">
      <c r="G226" s="6"/>
    </row>
    <row r="227" spans="2:8" ht="25.5" x14ac:dyDescent="0.25">
      <c r="C227" s="62" t="s">
        <v>5</v>
      </c>
      <c r="D227" s="5"/>
    </row>
    <row r="228" spans="2:8" ht="20.25" customHeight="1" x14ac:dyDescent="0.25">
      <c r="B228" s="63"/>
      <c r="C228" s="91" t="s">
        <v>15</v>
      </c>
      <c r="D228" s="94" t="s">
        <v>37</v>
      </c>
      <c r="E228" s="95"/>
      <c r="F228" s="95"/>
      <c r="G228" s="96"/>
      <c r="H228" s="31"/>
    </row>
    <row r="229" spans="2:8" ht="20.25" customHeight="1" x14ac:dyDescent="0.25">
      <c r="B229" s="63"/>
      <c r="C229" s="92"/>
      <c r="D229" s="97" t="s">
        <v>38</v>
      </c>
      <c r="E229" s="97"/>
      <c r="F229" s="97"/>
      <c r="G229" s="97"/>
      <c r="H229" s="31"/>
    </row>
    <row r="230" spans="2:8" ht="20.25" customHeight="1" x14ac:dyDescent="0.25">
      <c r="B230" s="63"/>
      <c r="C230" s="93"/>
      <c r="D230" s="97" t="s">
        <v>46</v>
      </c>
      <c r="E230" s="97"/>
      <c r="F230" s="97"/>
      <c r="G230" s="97"/>
      <c r="H230" s="31"/>
    </row>
    <row r="231" spans="2:8" x14ac:dyDescent="0.25">
      <c r="C231" s="64" t="s">
        <v>12</v>
      </c>
      <c r="D231" s="48">
        <v>1.8</v>
      </c>
      <c r="E231" s="37"/>
      <c r="F231" s="9"/>
    </row>
    <row r="232" spans="2:8" ht="23.25" customHeight="1" x14ac:dyDescent="0.25">
      <c r="C232" s="65" t="s">
        <v>9</v>
      </c>
      <c r="D232" s="49">
        <v>295</v>
      </c>
      <c r="E232" s="80" t="s">
        <v>16</v>
      </c>
      <c r="F232" s="81"/>
      <c r="G232" s="84">
        <f>D233/D232</f>
        <v>117.27149152542371</v>
      </c>
    </row>
    <row r="233" spans="2:8" x14ac:dyDescent="0.25">
      <c r="C233" s="65" t="s">
        <v>10</v>
      </c>
      <c r="D233" s="50">
        <v>34595.089999999997</v>
      </c>
      <c r="E233" s="82"/>
      <c r="F233" s="83"/>
      <c r="G233" s="85"/>
    </row>
    <row r="234" spans="2:8" x14ac:dyDescent="0.25">
      <c r="C234" s="66"/>
      <c r="D234" s="30"/>
      <c r="E234" s="38"/>
    </row>
    <row r="235" spans="2:8" x14ac:dyDescent="0.3">
      <c r="C235" s="67" t="s">
        <v>7</v>
      </c>
      <c r="D235" s="51" t="s">
        <v>47</v>
      </c>
    </row>
    <row r="236" spans="2:8" x14ac:dyDescent="0.3">
      <c r="C236" s="67" t="s">
        <v>11</v>
      </c>
      <c r="D236" s="51">
        <v>65</v>
      </c>
    </row>
    <row r="237" spans="2:8" x14ac:dyDescent="0.3">
      <c r="C237" s="67" t="s">
        <v>13</v>
      </c>
      <c r="D237" s="42" t="s">
        <v>25</v>
      </c>
      <c r="E237" s="32"/>
    </row>
    <row r="238" spans="2:8" ht="24" thickBot="1" x14ac:dyDescent="0.3">
      <c r="C238" s="68"/>
      <c r="D238" s="33"/>
    </row>
    <row r="239" spans="2:8" ht="48" customHeight="1" thickBot="1" x14ac:dyDescent="0.3">
      <c r="B239" s="98" t="s">
        <v>17</v>
      </c>
      <c r="C239" s="99"/>
      <c r="D239" s="18" t="s">
        <v>19</v>
      </c>
      <c r="E239" s="100" t="s">
        <v>21</v>
      </c>
      <c r="F239" s="101"/>
      <c r="G239" s="1" t="s">
        <v>20</v>
      </c>
    </row>
    <row r="240" spans="2:8" ht="24" customHeight="1" thickBot="1" x14ac:dyDescent="0.3">
      <c r="B240" s="114" t="s">
        <v>27</v>
      </c>
      <c r="C240" s="115"/>
      <c r="D240" s="43">
        <v>272.8</v>
      </c>
      <c r="E240" s="52">
        <v>1.8</v>
      </c>
      <c r="F240" s="14" t="s">
        <v>23</v>
      </c>
      <c r="G240" s="21">
        <f t="shared" ref="G240:G248" si="6">D240*E240</f>
        <v>491.04</v>
      </c>
      <c r="H240" s="86"/>
    </row>
    <row r="241" spans="2:8" ht="49.5" customHeight="1" x14ac:dyDescent="0.25">
      <c r="B241" s="87" t="s">
        <v>28</v>
      </c>
      <c r="C241" s="88"/>
      <c r="D241" s="39">
        <v>110</v>
      </c>
      <c r="E241" s="53">
        <v>0.62</v>
      </c>
      <c r="F241" s="15" t="s">
        <v>24</v>
      </c>
      <c r="G241" s="22">
        <f t="shared" si="6"/>
        <v>68.2</v>
      </c>
      <c r="H241" s="86"/>
    </row>
    <row r="242" spans="2:8" ht="50.25" customHeight="1" thickBot="1" x14ac:dyDescent="0.3">
      <c r="B242" s="78" t="s">
        <v>18</v>
      </c>
      <c r="C242" s="79"/>
      <c r="D242" s="40">
        <v>505</v>
      </c>
      <c r="E242" s="54">
        <v>0.62</v>
      </c>
      <c r="F242" s="16" t="s">
        <v>24</v>
      </c>
      <c r="G242" s="23">
        <f t="shared" si="6"/>
        <v>313.10000000000002</v>
      </c>
      <c r="H242" s="86"/>
    </row>
    <row r="243" spans="2:8" ht="71.25" customHeight="1" thickBot="1" x14ac:dyDescent="0.3">
      <c r="B243" s="89" t="s">
        <v>29</v>
      </c>
      <c r="C243" s="90"/>
      <c r="D243" s="44">
        <v>760</v>
      </c>
      <c r="E243" s="55"/>
      <c r="F243" s="19" t="s">
        <v>23</v>
      </c>
      <c r="G243" s="24">
        <f t="shared" si="6"/>
        <v>0</v>
      </c>
      <c r="H243" s="86"/>
    </row>
    <row r="244" spans="2:8" ht="59.25" customHeight="1" x14ac:dyDescent="0.25">
      <c r="B244" s="87" t="s">
        <v>30</v>
      </c>
      <c r="C244" s="88"/>
      <c r="D244" s="60">
        <v>6940</v>
      </c>
      <c r="E244" s="56">
        <v>1.8</v>
      </c>
      <c r="F244" s="15" t="s">
        <v>23</v>
      </c>
      <c r="G244" s="22">
        <f t="shared" si="6"/>
        <v>12492</v>
      </c>
      <c r="H244" s="86"/>
    </row>
    <row r="245" spans="2:8" ht="117.75" customHeight="1" thickBot="1" x14ac:dyDescent="0.3">
      <c r="B245" s="108" t="s">
        <v>32</v>
      </c>
      <c r="C245" s="109"/>
      <c r="D245" s="45">
        <v>950</v>
      </c>
      <c r="E245" s="57"/>
      <c r="F245" s="17" t="s">
        <v>23</v>
      </c>
      <c r="G245" s="25">
        <f t="shared" si="6"/>
        <v>0</v>
      </c>
      <c r="H245" s="86"/>
    </row>
    <row r="246" spans="2:8" ht="74.25" customHeight="1" thickBot="1" x14ac:dyDescent="0.3">
      <c r="B246" s="108" t="s">
        <v>31</v>
      </c>
      <c r="C246" s="109"/>
      <c r="D246" s="46">
        <v>10330</v>
      </c>
      <c r="E246" s="52">
        <v>1.8</v>
      </c>
      <c r="F246" s="17" t="s">
        <v>23</v>
      </c>
      <c r="G246" s="25">
        <f t="shared" si="6"/>
        <v>18594</v>
      </c>
      <c r="H246" s="86"/>
    </row>
    <row r="247" spans="2:8" ht="116.25" customHeight="1" thickBot="1" x14ac:dyDescent="0.3">
      <c r="B247" s="108" t="s">
        <v>33</v>
      </c>
      <c r="C247" s="109"/>
      <c r="D247" s="46">
        <v>4680</v>
      </c>
      <c r="E247" s="52">
        <v>1.8</v>
      </c>
      <c r="F247" s="17" t="s">
        <v>23</v>
      </c>
      <c r="G247" s="25">
        <f t="shared" si="6"/>
        <v>8424</v>
      </c>
      <c r="H247" s="86"/>
    </row>
    <row r="248" spans="2:8" ht="87" customHeight="1" thickBot="1" x14ac:dyDescent="0.3">
      <c r="B248" s="108" t="s">
        <v>34</v>
      </c>
      <c r="C248" s="109"/>
      <c r="D248" s="46">
        <v>1010</v>
      </c>
      <c r="E248" s="52">
        <v>1.8</v>
      </c>
      <c r="F248" s="17"/>
      <c r="G248" s="25">
        <f t="shared" si="6"/>
        <v>1818</v>
      </c>
      <c r="H248" s="86"/>
    </row>
    <row r="249" spans="2:8" ht="90.75" customHeight="1" thickBot="1" x14ac:dyDescent="0.3">
      <c r="B249" s="108" t="s">
        <v>35</v>
      </c>
      <c r="C249" s="109"/>
      <c r="D249" s="46">
        <v>3060</v>
      </c>
      <c r="E249" s="52">
        <v>1.8</v>
      </c>
      <c r="F249" s="17" t="s">
        <v>23</v>
      </c>
      <c r="G249" s="25">
        <f>D249*E249</f>
        <v>5508</v>
      </c>
      <c r="H249" s="86"/>
    </row>
    <row r="250" spans="2:8" ht="90" customHeight="1" thickBot="1" x14ac:dyDescent="0.3">
      <c r="B250" s="78" t="s">
        <v>36</v>
      </c>
      <c r="C250" s="79"/>
      <c r="D250" s="47">
        <v>3810</v>
      </c>
      <c r="E250" s="59">
        <v>10.6</v>
      </c>
      <c r="F250" s="16" t="s">
        <v>23</v>
      </c>
      <c r="G250" s="26">
        <f>D250*E250</f>
        <v>40386</v>
      </c>
      <c r="H250" s="86"/>
    </row>
    <row r="251" spans="2:8" x14ac:dyDescent="0.25">
      <c r="C251" s="2"/>
      <c r="D251" s="2"/>
      <c r="E251" s="3"/>
      <c r="F251" s="3"/>
      <c r="H251" s="34"/>
    </row>
    <row r="252" spans="2:8" ht="25.5" x14ac:dyDescent="0.25">
      <c r="C252" s="62" t="s">
        <v>14</v>
      </c>
      <c r="D252" s="5"/>
    </row>
    <row r="253" spans="2:8" ht="20.25" x14ac:dyDescent="0.25">
      <c r="C253" s="112" t="s">
        <v>6</v>
      </c>
      <c r="D253" s="7" t="s">
        <v>0</v>
      </c>
      <c r="E253" s="8">
        <f>IF(G240&gt;0, ROUND((G240+D233)/D233,2), 0)</f>
        <v>1.01</v>
      </c>
      <c r="F253" s="8"/>
      <c r="G253" s="9"/>
      <c r="H253" s="6"/>
    </row>
    <row r="254" spans="2:8" x14ac:dyDescent="0.25">
      <c r="C254" s="112"/>
      <c r="D254" s="7" t="s">
        <v>1</v>
      </c>
      <c r="E254" s="8">
        <f>IF(SUM(G241:G242)&gt;0,ROUND((G241+G242+D233)/D233,2),0)</f>
        <v>1.01</v>
      </c>
      <c r="F254" s="8"/>
      <c r="G254" s="10"/>
      <c r="H254" s="35"/>
    </row>
    <row r="255" spans="2:8" x14ac:dyDescent="0.25">
      <c r="C255" s="112"/>
      <c r="D255" s="7" t="s">
        <v>2</v>
      </c>
      <c r="E255" s="8">
        <f>IF(G243&gt;0,ROUND((G243+D233)/D233,2),0)</f>
        <v>0</v>
      </c>
      <c r="F255" s="11"/>
      <c r="G255" s="10"/>
    </row>
    <row r="256" spans="2:8" x14ac:dyDescent="0.25">
      <c r="C256" s="112"/>
      <c r="D256" s="12" t="s">
        <v>3</v>
      </c>
      <c r="E256" s="27">
        <f>IF(SUM(G244:G250)&gt;0,ROUND((SUM(G244:G250)+D233)/D233,2),0)</f>
        <v>3.52</v>
      </c>
      <c r="F256" s="9"/>
      <c r="G256" s="10"/>
    </row>
    <row r="257" spans="2:8" ht="25.5" x14ac:dyDescent="0.25">
      <c r="D257" s="28" t="s">
        <v>4</v>
      </c>
      <c r="E257" s="29">
        <f>SUM(E253:E256)-IF(VALUE(COUNTIF(E253:E256,"&gt;0"))=4,3,0)-IF(VALUE(COUNTIF(E253:E256,"&gt;0"))=3,2,0)-IF(VALUE(COUNTIF(E253:E256,"&gt;0"))=2,1,0)</f>
        <v>3.54</v>
      </c>
      <c r="F257" s="20"/>
    </row>
    <row r="258" spans="2:8" x14ac:dyDescent="0.25">
      <c r="E258" s="13"/>
    </row>
    <row r="259" spans="2:8" ht="51" x14ac:dyDescent="0.35">
      <c r="B259" s="69"/>
      <c r="C259" s="70" t="s">
        <v>22</v>
      </c>
      <c r="D259" s="113">
        <f>E257*D233</f>
        <v>122466.61859999999</v>
      </c>
      <c r="E259" s="113"/>
    </row>
    <row r="260" spans="2:8" ht="20.25" x14ac:dyDescent="0.3">
      <c r="C260" s="71" t="s">
        <v>8</v>
      </c>
      <c r="D260" s="116">
        <f>D259/D232</f>
        <v>415.14107999999993</v>
      </c>
      <c r="E260" s="116"/>
      <c r="G260" s="6"/>
      <c r="H260" s="36"/>
    </row>
  </sheetData>
  <mergeCells count="174">
    <mergeCell ref="D111:E111"/>
    <mergeCell ref="D112:E112"/>
    <mergeCell ref="H92:H102"/>
    <mergeCell ref="B93:C93"/>
    <mergeCell ref="B94:C94"/>
    <mergeCell ref="A113:G113"/>
    <mergeCell ref="A114:F114"/>
    <mergeCell ref="D118:G118"/>
    <mergeCell ref="D119:G119"/>
    <mergeCell ref="B76:H76"/>
    <mergeCell ref="B77:G77"/>
    <mergeCell ref="C80:C82"/>
    <mergeCell ref="D80:G80"/>
    <mergeCell ref="D81:G81"/>
    <mergeCell ref="D82:G82"/>
    <mergeCell ref="B97:C97"/>
    <mergeCell ref="B98:C98"/>
    <mergeCell ref="B92:C92"/>
    <mergeCell ref="B240:C240"/>
    <mergeCell ref="H203:H213"/>
    <mergeCell ref="B204:C204"/>
    <mergeCell ref="B205:C205"/>
    <mergeCell ref="B206:C206"/>
    <mergeCell ref="B207:C207"/>
    <mergeCell ref="H240:H250"/>
    <mergeCell ref="G232:G233"/>
    <mergeCell ref="B99:C99"/>
    <mergeCell ref="B100:C100"/>
    <mergeCell ref="B187:H187"/>
    <mergeCell ref="B188:G188"/>
    <mergeCell ref="C191:C193"/>
    <mergeCell ref="D191:G191"/>
    <mergeCell ref="D192:G192"/>
    <mergeCell ref="D193:G193"/>
    <mergeCell ref="B208:C208"/>
    <mergeCell ref="B129:C129"/>
    <mergeCell ref="B151:G151"/>
    <mergeCell ref="B150:H150"/>
    <mergeCell ref="C142:C145"/>
    <mergeCell ref="D148:E148"/>
    <mergeCell ref="D149:E149"/>
    <mergeCell ref="C105:C108"/>
    <mergeCell ref="B128:C128"/>
    <mergeCell ref="E128:F128"/>
    <mergeCell ref="C253:C256"/>
    <mergeCell ref="D259:E259"/>
    <mergeCell ref="D260:E260"/>
    <mergeCell ref="B211:C211"/>
    <mergeCell ref="B212:C212"/>
    <mergeCell ref="B213:C213"/>
    <mergeCell ref="C216:C219"/>
    <mergeCell ref="D222:E222"/>
    <mergeCell ref="D223:E223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E232:F233"/>
    <mergeCell ref="B239:C239"/>
    <mergeCell ref="E239:F239"/>
    <mergeCell ref="B224:H224"/>
    <mergeCell ref="B225:G225"/>
    <mergeCell ref="C228:C230"/>
    <mergeCell ref="D228:G228"/>
    <mergeCell ref="D229:G229"/>
    <mergeCell ref="D230:G230"/>
    <mergeCell ref="E165:F165"/>
    <mergeCell ref="B166:C166"/>
    <mergeCell ref="D186:E186"/>
    <mergeCell ref="B209:C209"/>
    <mergeCell ref="B210:C210"/>
    <mergeCell ref="E195:F196"/>
    <mergeCell ref="G195:G196"/>
    <mergeCell ref="B202:C202"/>
    <mergeCell ref="E202:F202"/>
    <mergeCell ref="B203:C203"/>
    <mergeCell ref="H54:H64"/>
    <mergeCell ref="B55:C55"/>
    <mergeCell ref="B56:C56"/>
    <mergeCell ref="B57:C57"/>
    <mergeCell ref="B58:C58"/>
    <mergeCell ref="C30:C33"/>
    <mergeCell ref="D36:E36"/>
    <mergeCell ref="D37:E37"/>
    <mergeCell ref="B38:H38"/>
    <mergeCell ref="B39:G39"/>
    <mergeCell ref="C42:C44"/>
    <mergeCell ref="D42:G42"/>
    <mergeCell ref="D43:G43"/>
    <mergeCell ref="D44:G44"/>
    <mergeCell ref="B59:C59"/>
    <mergeCell ref="B60:C60"/>
    <mergeCell ref="B61:C61"/>
    <mergeCell ref="B62:C62"/>
    <mergeCell ref="B63:C63"/>
    <mergeCell ref="B64:C64"/>
    <mergeCell ref="E46:F47"/>
    <mergeCell ref="G158:G159"/>
    <mergeCell ref="B165:C165"/>
    <mergeCell ref="G46:G47"/>
    <mergeCell ref="B53:C53"/>
    <mergeCell ref="E53:F53"/>
    <mergeCell ref="B54:C54"/>
    <mergeCell ref="B25:C25"/>
    <mergeCell ref="B26:C26"/>
    <mergeCell ref="B16:C16"/>
    <mergeCell ref="E16:F16"/>
    <mergeCell ref="B17:C17"/>
    <mergeCell ref="C67:C70"/>
    <mergeCell ref="D73:E73"/>
    <mergeCell ref="D74:E74"/>
    <mergeCell ref="C117:C119"/>
    <mergeCell ref="D117:G117"/>
    <mergeCell ref="B134:C134"/>
    <mergeCell ref="B135:C135"/>
    <mergeCell ref="B136:C136"/>
    <mergeCell ref="B137:C137"/>
    <mergeCell ref="B138:C138"/>
    <mergeCell ref="B139:C139"/>
    <mergeCell ref="E121:F122"/>
    <mergeCell ref="G121:G122"/>
    <mergeCell ref="C179:C182"/>
    <mergeCell ref="D185:E185"/>
    <mergeCell ref="B171:C171"/>
    <mergeCell ref="B172:C172"/>
    <mergeCell ref="B173:C173"/>
    <mergeCell ref="B174:C174"/>
    <mergeCell ref="B175:C175"/>
    <mergeCell ref="B176:C176"/>
    <mergeCell ref="E158:F159"/>
    <mergeCell ref="B1:H1"/>
    <mergeCell ref="B2:G2"/>
    <mergeCell ref="C5:C7"/>
    <mergeCell ref="D5:G5"/>
    <mergeCell ref="D6:G6"/>
    <mergeCell ref="D7:G7"/>
    <mergeCell ref="B22:C22"/>
    <mergeCell ref="B23:C23"/>
    <mergeCell ref="B24:C24"/>
    <mergeCell ref="H17:H27"/>
    <mergeCell ref="B18:C18"/>
    <mergeCell ref="B19:C19"/>
    <mergeCell ref="B20:C20"/>
    <mergeCell ref="B21:C21"/>
    <mergeCell ref="B27:C27"/>
    <mergeCell ref="E9:F10"/>
    <mergeCell ref="G9:G10"/>
    <mergeCell ref="H166:H176"/>
    <mergeCell ref="B167:C167"/>
    <mergeCell ref="B168:C168"/>
    <mergeCell ref="B169:C169"/>
    <mergeCell ref="B170:C170"/>
    <mergeCell ref="C154:C156"/>
    <mergeCell ref="D154:G154"/>
    <mergeCell ref="D155:G155"/>
    <mergeCell ref="D156:G156"/>
    <mergeCell ref="B102:C102"/>
    <mergeCell ref="E84:F85"/>
    <mergeCell ref="G84:G85"/>
    <mergeCell ref="B91:C91"/>
    <mergeCell ref="E91:F91"/>
    <mergeCell ref="B130:C130"/>
    <mergeCell ref="B131:C131"/>
    <mergeCell ref="B132:C132"/>
    <mergeCell ref="B133:C133"/>
    <mergeCell ref="B95:C95"/>
    <mergeCell ref="B96:C96"/>
    <mergeCell ref="B101:C101"/>
  </mergeCells>
  <dataValidations count="1">
    <dataValidation type="list" allowBlank="1" showInputMessage="1" showErrorMessage="1" sqref="D126 D89 D163 D14 D51 D237 D200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1" orientation="portrait" verticalDpi="0" r:id="rId1"/>
  <rowBreaks count="6" manualBreakCount="6">
    <brk id="37" max="6" man="1"/>
    <brk id="149" max="6" man="1"/>
    <brk id="223" max="6" man="1"/>
    <brk id="186" max="6" man="1"/>
    <brk id="75" max="6" man="1"/>
    <brk id="1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2021году</vt:lpstr>
      <vt:lpstr>'расчет по 2021году'!Область_печати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2021-01-10T13:13:09Z</cp:lastPrinted>
  <dcterms:created xsi:type="dcterms:W3CDTF">2016-01-18T14:22:10Z</dcterms:created>
  <dcterms:modified xsi:type="dcterms:W3CDTF">2021-10-05T13:13:40Z</dcterms:modified>
</cp:coreProperties>
</file>